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3E932BBF-7299-42F1-926A-B7AC9B282F0E}"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25" r:id="rId2"/>
    <sheet name="ESTRATEGIAS" sheetId="26"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_xlnm.Print_Area" localSheetId="1">'ANÁLISIS DE CONTEXTO'!$A$1:$F$81</definedName>
    <definedName name="_xlnm.Print_Area" localSheetId="2">ESTRATEGIAS!$A$1:$G$13</definedName>
    <definedName name="Data" localSheetId="1">'[1]Tabla de Valoración'!$I$2:$L$5</definedName>
    <definedName name="Data" localSheetId="2">'[1]Tabla de Valoración'!$I$2:$L$5</definedName>
    <definedName name="Data">'[2]Tabla de Valoración'!$I$2:$L$5</definedName>
    <definedName name="Diseño" localSheetId="1">'[1]Tabla de Valoración'!$I$2:$I$5</definedName>
    <definedName name="Diseño" localSheetId="2">'[1]Tabla de Valoración'!$I$2:$I$5</definedName>
    <definedName name="Diseño">'[2]Tabla de Valoración'!$I$2:$I$5</definedName>
    <definedName name="Ejecución" localSheetId="1">'[1]Tabla de Valoración'!$I$2:$L$2</definedName>
    <definedName name="Ejecución" localSheetId="2">'[1]Tabla de Valoración'!$I$2:$L$2</definedName>
    <definedName name="Ejecución">'[2]Tabla de Valoración'!$I$2:$L$2</definedName>
    <definedName name="GEST">'[3]GESTION DESAJV'!#REF!</definedName>
    <definedName name="INV">[3]INVERSION!#REF!</definedName>
    <definedName name="INV_GEST">#REF!</definedName>
    <definedName name="Posibilidad" localSheetId="1">[4]Hoja2!$H$3:$H$7</definedName>
    <definedName name="Posibilidad" localSheetId="2">[4]Hoja2!$H$3:$H$7</definedName>
    <definedName name="Posibilidad">[5]Hoja2!$H$3:$H$7</definedName>
  </definedNames>
  <calcPr calcId="191029"/>
  <pivotCaches>
    <pivotCache cacheId="19" r:id="rId2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1" l="1"/>
  <c r="L33" i="1"/>
  <c r="M28" i="1"/>
  <c r="L28" i="1"/>
  <c r="M24" i="1"/>
  <c r="L24"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30" i="18"/>
  <c r="I25" i="19"/>
  <c r="I25" i="18"/>
  <c r="I20" i="19"/>
  <c r="I20" i="20"/>
  <c r="I15" i="18"/>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37" i="1"/>
  <c r="Q37" i="1"/>
  <c r="T36" i="1"/>
  <c r="Q36" i="1"/>
  <c r="T35" i="1"/>
  <c r="Q35" i="1"/>
  <c r="T34" i="1"/>
  <c r="Q34" i="1"/>
  <c r="T33" i="1"/>
  <c r="Q33" i="1"/>
  <c r="AD37" i="1"/>
  <c r="J33" i="1"/>
  <c r="I33" i="1"/>
  <c r="X37" i="1" l="1"/>
  <c r="X36" i="1"/>
  <c r="H35" i="20"/>
  <c r="H35" i="18"/>
  <c r="H35" i="19"/>
  <c r="H35" i="17"/>
  <c r="I10" i="17"/>
  <c r="I10" i="18"/>
  <c r="I10" i="20"/>
  <c r="I10" i="19"/>
  <c r="I35" i="18"/>
  <c r="I35" i="19"/>
  <c r="I35" i="20"/>
  <c r="I35" i="17"/>
  <c r="Z36" i="1"/>
  <c r="Y36" i="1" s="1"/>
  <c r="X34" i="1"/>
  <c r="X35" i="1"/>
  <c r="Z33" i="1"/>
  <c r="Z37" i="1"/>
  <c r="Y37" i="1" s="1"/>
  <c r="Z35" i="1"/>
  <c r="Y35" i="1" s="1"/>
  <c r="X33" i="1"/>
  <c r="N33" i="1"/>
  <c r="AD36" i="1"/>
  <c r="AC36" i="1" s="1"/>
  <c r="AD34" i="1"/>
  <c r="AC34" i="1" s="1"/>
  <c r="AD35" i="1"/>
  <c r="AC35" i="1" s="1"/>
  <c r="AD33" i="1"/>
  <c r="AC37" i="1"/>
  <c r="Y33" i="1"/>
  <c r="Z34" i="1"/>
  <c r="Y34" i="1" s="1"/>
  <c r="T32" i="1"/>
  <c r="Q32" i="1"/>
  <c r="T31" i="1"/>
  <c r="Q31" i="1"/>
  <c r="AD31" i="1" s="1"/>
  <c r="AC31" i="1" s="1"/>
  <c r="T30" i="1"/>
  <c r="Q30" i="1"/>
  <c r="T29" i="1"/>
  <c r="Q29" i="1"/>
  <c r="T28" i="1"/>
  <c r="Q28" i="1"/>
  <c r="J28" i="1"/>
  <c r="I28" i="1"/>
  <c r="H30" i="19" l="1"/>
  <c r="H30" i="20"/>
  <c r="H30" i="18"/>
  <c r="H30" i="17"/>
  <c r="J35" i="20"/>
  <c r="J35" i="18"/>
  <c r="J35" i="19"/>
  <c r="J35" i="17"/>
  <c r="Z32" i="1"/>
  <c r="Y32" i="1" s="1"/>
  <c r="AC33" i="1"/>
  <c r="AF33" i="1"/>
  <c r="AE33" i="1" s="1"/>
  <c r="AB33" i="1"/>
  <c r="AA33" i="1" s="1"/>
  <c r="AD30" i="1"/>
  <c r="AC30" i="1" s="1"/>
  <c r="AD29" i="1"/>
  <c r="AC29" i="1" s="1"/>
  <c r="AD32" i="1"/>
  <c r="AC32" i="1" s="1"/>
  <c r="N28" i="1"/>
  <c r="AD28" i="1"/>
  <c r="X31" i="1"/>
  <c r="Z29" i="1"/>
  <c r="Y29" i="1" s="1"/>
  <c r="X29" i="1"/>
  <c r="X30" i="1"/>
  <c r="Z31" i="1"/>
  <c r="Y31" i="1" s="1"/>
  <c r="Z30" i="1"/>
  <c r="Y30" i="1" s="1"/>
  <c r="X28" i="1"/>
  <c r="X32" i="1"/>
  <c r="Z28" i="1"/>
  <c r="K35" i="18" l="1"/>
  <c r="K35" i="19"/>
  <c r="K35" i="20"/>
  <c r="K35" i="17"/>
  <c r="J30" i="18"/>
  <c r="J30" i="19"/>
  <c r="J30" i="20"/>
  <c r="J30" i="17"/>
  <c r="L35" i="18"/>
  <c r="L35" i="19"/>
  <c r="L35" i="20"/>
  <c r="L35" i="17"/>
  <c r="AG33" i="1"/>
  <c r="AF28" i="1"/>
  <c r="AE28" i="1" s="1"/>
  <c r="AC28" i="1"/>
  <c r="AB28" i="1"/>
  <c r="AA28" i="1" s="1"/>
  <c r="Y28" i="1"/>
  <c r="K30" i="19" l="1"/>
  <c r="K30" i="20"/>
  <c r="K30" i="18"/>
  <c r="K30" i="17"/>
  <c r="L30" i="20"/>
  <c r="L30" i="18"/>
  <c r="L30" i="19"/>
  <c r="L30" i="17"/>
  <c r="M35" i="17"/>
  <c r="M35" i="19"/>
  <c r="M35" i="20"/>
  <c r="M35" i="18"/>
  <c r="AG28" i="1"/>
  <c r="M30" i="17" l="1"/>
  <c r="M30" i="20"/>
  <c r="M30" i="18"/>
  <c r="M30" i="19"/>
  <c r="T27" i="1"/>
  <c r="Q27" i="1"/>
  <c r="T26" i="1"/>
  <c r="Q26" i="1"/>
  <c r="T25" i="1"/>
  <c r="Q25" i="1"/>
  <c r="T24" i="1"/>
  <c r="Q24" i="1"/>
  <c r="J24" i="1"/>
  <c r="I24" i="1"/>
  <c r="X26" i="1" l="1"/>
  <c r="X27" i="1"/>
  <c r="H25" i="18"/>
  <c r="H25" i="19"/>
  <c r="H25" i="20"/>
  <c r="H25" i="17"/>
  <c r="X25" i="1"/>
  <c r="X24" i="1"/>
  <c r="AD25" i="1"/>
  <c r="AC25" i="1" s="1"/>
  <c r="AD27" i="1"/>
  <c r="AC27" i="1" s="1"/>
  <c r="AD26" i="1"/>
  <c r="AD24" i="1"/>
  <c r="AC24" i="1" s="1"/>
  <c r="Z26" i="1"/>
  <c r="Y26" i="1" s="1"/>
  <c r="Z24" i="1"/>
  <c r="Y24" i="1" s="1"/>
  <c r="N24" i="1"/>
  <c r="Z27" i="1"/>
  <c r="Y27" i="1" s="1"/>
  <c r="Z25" i="1"/>
  <c r="Y25" i="1" s="1"/>
  <c r="J25" i="20" l="1"/>
  <c r="J25" i="19"/>
  <c r="J25" i="18"/>
  <c r="J25" i="17"/>
  <c r="AF24" i="1"/>
  <c r="AE24" i="1" s="1"/>
  <c r="AC26" i="1"/>
  <c r="AB24" i="1"/>
  <c r="AA24" i="1" s="1"/>
  <c r="K25" i="17" l="1"/>
  <c r="K25" i="18"/>
  <c r="K25" i="19"/>
  <c r="K25" i="20"/>
  <c r="L25" i="18"/>
  <c r="L25" i="19"/>
  <c r="L25" i="20"/>
  <c r="L25" i="17"/>
  <c r="AG24" i="1"/>
  <c r="M25" i="17" l="1"/>
  <c r="M25" i="19"/>
  <c r="M25" i="20"/>
  <c r="M25" i="18"/>
  <c r="T23" i="1"/>
  <c r="Q23" i="1"/>
  <c r="T22" i="1"/>
  <c r="Q22" i="1"/>
  <c r="T21" i="1"/>
  <c r="Q21" i="1"/>
  <c r="T20" i="1"/>
  <c r="Q20" i="1"/>
  <c r="J20" i="1"/>
  <c r="I20" i="1"/>
  <c r="T18" i="1"/>
  <c r="Q18" i="1"/>
  <c r="T17" i="1"/>
  <c r="Q17" i="1"/>
  <c r="T16" i="1"/>
  <c r="Q16" i="1"/>
  <c r="T15" i="1"/>
  <c r="Q15" i="1"/>
  <c r="J15" i="1"/>
  <c r="I15" i="1"/>
  <c r="H15" i="18" l="1"/>
  <c r="H15" i="19"/>
  <c r="H15" i="20"/>
  <c r="H15" i="17"/>
  <c r="H20" i="20"/>
  <c r="H20" i="18"/>
  <c r="H20" i="19"/>
  <c r="H20" i="17"/>
  <c r="Z21" i="1"/>
  <c r="Y21" i="1" s="1"/>
  <c r="X20" i="1"/>
  <c r="X23" i="1"/>
  <c r="X21" i="1"/>
  <c r="X22" i="1"/>
  <c r="Z15" i="1"/>
  <c r="Y15" i="1" s="1"/>
  <c r="X15" i="1"/>
  <c r="X17" i="1"/>
  <c r="X18" i="1"/>
  <c r="X19" i="1"/>
  <c r="X16" i="1"/>
  <c r="N15" i="1"/>
  <c r="AD18" i="1"/>
  <c r="AD19" i="1"/>
  <c r="AD15" i="1"/>
  <c r="AD17" i="1"/>
  <c r="AD16" i="1"/>
  <c r="AD21" i="1"/>
  <c r="AD20" i="1"/>
  <c r="AD22" i="1"/>
  <c r="AD23" i="1"/>
  <c r="N20" i="1"/>
  <c r="Z20" i="1"/>
  <c r="Y20" i="1" s="1"/>
  <c r="Z22" i="1"/>
  <c r="Y22" i="1" s="1"/>
  <c r="Z23" i="1"/>
  <c r="Y23" i="1" s="1"/>
  <c r="Z19" i="1"/>
  <c r="Y19" i="1" s="1"/>
  <c r="Z16" i="1"/>
  <c r="Y16" i="1" s="1"/>
  <c r="Z17" i="1"/>
  <c r="Y17" i="1" s="1"/>
  <c r="Z18" i="1"/>
  <c r="Y18" i="1" s="1"/>
  <c r="AF20" i="1" l="1"/>
  <c r="AE20" i="1" s="1"/>
  <c r="AB20" i="1"/>
  <c r="AA20" i="1" s="1"/>
  <c r="J20" i="18"/>
  <c r="J20" i="20"/>
  <c r="J20" i="19"/>
  <c r="J20" i="17"/>
  <c r="J15" i="20"/>
  <c r="J15" i="18"/>
  <c r="J15" i="19"/>
  <c r="J15" i="17"/>
  <c r="AB15" i="1"/>
  <c r="AA15" i="1" s="1"/>
  <c r="K15" i="17" l="1"/>
  <c r="K15" i="19"/>
  <c r="K15" i="20"/>
  <c r="K15" i="18"/>
  <c r="K20" i="20"/>
  <c r="K20" i="18"/>
  <c r="K20" i="19"/>
  <c r="K20" i="17"/>
  <c r="T14" i="1"/>
  <c r="Q14" i="1"/>
  <c r="T13" i="1"/>
  <c r="Q13" i="1"/>
  <c r="T12" i="1"/>
  <c r="Q12" i="1"/>
  <c r="AC23" i="1" l="1"/>
  <c r="AC21" i="1"/>
  <c r="AC19" i="1"/>
  <c r="AC22" i="1"/>
  <c r="AC18" i="1"/>
  <c r="AC16" i="1"/>
  <c r="AC17" i="1"/>
  <c r="AD12" i="1"/>
  <c r="AC12" i="1" s="1"/>
  <c r="AD13" i="1"/>
  <c r="AC13" i="1" s="1"/>
  <c r="AD14" i="1"/>
  <c r="AC14" i="1" s="1"/>
  <c r="Q11" i="1"/>
  <c r="T11" i="1"/>
  <c r="T10" i="1"/>
  <c r="AC20" i="1" l="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<sst xmlns="http://schemas.openxmlformats.org/spreadsheetml/2006/main" count="2705" uniqueCount="617">
  <si>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</si>
  <si>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</si>
  <si>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</si>
  <si>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</si>
  <si>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</si>
  <si>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</si>
  <si>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</si>
  <si>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</si>
  <si>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</si>
  <si>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</si>
  <si>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</si>
  <si>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</si>
  <si>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</si>
  <si>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</si>
  <si>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</si>
  <si>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</si>
  <si>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</si>
  <si>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</si>
  <si>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</si>
  <si>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</si>
  <si>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</si>
  <si>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</si>
  <si>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</si>
  <si>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</si>
  <si>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</si>
  <si>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</si>
  <si>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</si>
  <si>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</si>
  <si>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</si>
  <si>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</si>
  <si>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</si>
  <si>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</si>
  <si>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</si>
  <si>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</si>
  <si>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</si>
  <si>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</si>
  <si>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</si>
  <si>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</si>
  <si>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</si>
  <si>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</si>
  <si>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</si>
  <si>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</si>
  <si>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</si>
  <si>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</si>
  <si>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</si>
  <si>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</si>
  <si>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</si>
  <si>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</si>
  <si>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</si>
  <si>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</si>
  <si>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</si>
  <si>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</si>
  <si>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</si>
  <si>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</si>
  <si>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</si>
  <si>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</si>
  <si>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</si>
  <si>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</si>
  <si>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</si>
  <si>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</si>
  <si>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</si>
  <si>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</si>
  <si>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</si>
  <si>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</si>
  <si>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</si>
  <si>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</si>
  <si>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</si>
  <si>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</si>
  <si>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</si>
  <si>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</si>
  <si>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</si>
  <si>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</si>
  <si>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</si>
  <si>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</si>
  <si>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</si>
  <si>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</si>
  <si>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</si>
  <si>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</si>
  <si>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</si>
  <si>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</si>
  <si>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</si>
  <si>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</si>
  <si>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</si>
  <si>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</si>
  <si>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</si>
  <si>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</si>
  <si>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</si>
  <si>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</si>
  <si>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</si>
  <si>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</si>
  <si>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</si>
  <si>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</si>
  <si>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</si>
  <si>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</si>
  <si>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</si>
  <si>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</si>
  <si>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</si>
  <si>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</si>
  <si>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</si>
  <si>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</si>
  <si>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</si>
  <si>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</si>
  <si>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</si>
  <si>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</si>
  <si>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</si>
  <si>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</si>
  <si>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</si>
  <si>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</si>
  <si>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</si>
  <si>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</si>
  <si>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</si>
  <si>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</si>
  <si>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</si>
  <si>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</si>
  <si>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</si>
  <si>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</si>
  <si>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</si>
  <si>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</si>
  <si>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</si>
  <si>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</si>
  <si>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</si>
  <si>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</si>
  <si>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</si>
  <si>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</si>
  <si>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</si>
  <si>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</si>
  <si>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</si>
  <si>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</si>
  <si>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</si>
  <si>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</si>
  <si>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</si>
  <si>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</si>
  <si>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</si>
  <si>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</si>
  <si>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</si>
  <si>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</si>
  <si>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</si>
  <si>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</si>
  <si>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</si>
  <si>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</si>
  <si>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</si>
  <si>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</si>
  <si>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</si>
  <si>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</si>
  <si>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</si>
  <si>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</si>
  <si>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</si>
  <si>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</si>
  <si>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</si>
  <si>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</si>
  <si>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</si>
  <si>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</si>
  <si>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</si>
  <si>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</si>
  <si>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</si>
  <si>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</si>
  <si>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</si>
  <si>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</si>
  <si>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</si>
  <si>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</si>
  <si>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</si>
  <si>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</si>
  <si>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</si>
  <si>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</si>
  <si>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</si>
  <si>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</si>
  <si>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</si>
  <si>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</si>
  <si>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</si>
  <si>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</si>
  <si>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</si>
  <si>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</si>
  <si>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</si>
  <si>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</si>
  <si>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</si>
  <si>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</si>
  <si>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</si>
  <si>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</si>
  <si>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</si>
  <si>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</si>
  <si>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</si>
  <si>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</si>
  <si>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</si>
  <si>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</si>
  <si>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</si>
  <si>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</si>
  <si>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</si>
  <si>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ESTRATEGIA/ACCIÓN/ PROYECTO</t>
  </si>
  <si>
    <t xml:space="preserve">GESTIONA </t>
  </si>
  <si>
    <t xml:space="preserve">DOCUMENTADA EN </t>
  </si>
  <si>
    <t>A</t>
  </si>
  <si>
    <t>O</t>
  </si>
  <si>
    <t>D</t>
  </si>
  <si>
    <t>F</t>
  </si>
  <si>
    <t xml:space="preserve">CONTEXTO EXTERNO </t>
  </si>
  <si>
    <t>No.</t>
  </si>
  <si>
    <t xml:space="preserve">No. </t>
  </si>
  <si>
    <t xml:space="preserve">CONTEXTO INTERNO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</si>
  <si>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</si>
  <si>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</si>
  <si>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</si>
  <si>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</si>
  <si>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</si>
  <si>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</si>
  <si>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</si>
  <si>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</si>
  <si>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</si>
  <si>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</si>
  <si>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</si>
  <si>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</si>
  <si>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</si>
  <si>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</si>
  <si>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</si>
  <si>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</si>
  <si>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</si>
  <si>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</si>
  <si>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</si>
  <si>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</si>
  <si>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</si>
  <si>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</si>
  <si>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</si>
  <si>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</si>
  <si>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</si>
  <si>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</si>
  <si>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</si>
  <si>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</si>
  <si>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</si>
  <si>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</si>
  <si>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</si>
  <si>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</si>
  <si>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</si>
  <si>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</si>
  <si>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</si>
  <si>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</si>
  <si>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</si>
  <si>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</si>
  <si>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</si>
  <si>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</si>
  <si>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</si>
  <si>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</si>
  <si>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</si>
  <si>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</si>
  <si>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</si>
  <si>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</si>
  <si>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</si>
  <si>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</si>
  <si>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</si>
  <si>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</si>
  <si>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</si>
  <si>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</si>
  <si>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</si>
  <si>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</si>
  <si>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</si>
  <si>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</si>
  <si>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</si>
  <si>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</si>
  <si>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</si>
  <si>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</si>
  <si>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</si>
  <si>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</si>
  <si>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</si>
  <si>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</si>
  <si>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</si>
  <si>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</si>
  <si>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</si>
  <si>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</si>
  <si>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</si>
  <si>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</si>
  <si>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</si>
  <si>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</si>
  <si>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</si>
  <si>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</si>
  <si>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</si>
  <si>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</si>
  <si>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</si>
  <si>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</si>
  <si>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</si>
  <si>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</si>
  <si>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</si>
  <si>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</si>
  <si>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</si>
  <si>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</si>
  <si>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</si>
  <si>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</si>
  <si>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</si>
  <si>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</si>
  <si>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</si>
  <si>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</si>
  <si>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</si>
  <si>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</si>
  <si>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</si>
  <si>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</si>
  <si>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</si>
  <si>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</si>
  <si>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</si>
  <si>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</si>
  <si>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</si>
  <si>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</si>
  <si>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</si>
  <si>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</si>
  <si>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</si>
  <si>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</si>
  <si>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</si>
  <si>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</si>
  <si>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</si>
  <si>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</si>
  <si>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</si>
  <si>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</si>
  <si>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</si>
  <si>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</si>
  <si>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</si>
  <si>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</si>
  <si>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</si>
  <si>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</si>
  <si>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</si>
  <si>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</si>
  <si>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</si>
  <si>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</si>
  <si>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</si>
  <si>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</si>
  <si>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</si>
  <si>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</si>
  <si>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</si>
  <si>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</si>
  <si>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</si>
  <si>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</si>
  <si>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</si>
  <si>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</si>
  <si>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</si>
  <si>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</si>
  <si>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</si>
  <si>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</si>
  <si>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</si>
  <si>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</si>
  <si>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</si>
  <si>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</si>
  <si>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</si>
  <si>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</si>
  <si>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</si>
  <si>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</si>
  <si>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</si>
  <si>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</si>
  <si>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</si>
  <si>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</si>
  <si>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</si>
  <si>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</si>
  <si>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</si>
  <si>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</si>
  <si>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</si>
  <si>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</si>
  <si>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</si>
  <si>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</si>
  <si>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</si>
  <si>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</si>
  <si>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</si>
  <si>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</si>
  <si>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</si>
  <si>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</si>
  <si>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</si>
  <si>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</si>
  <si>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</si>
  <si>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</si>
  <si>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</si>
  <si>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</si>
  <si>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</si>
  <si>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</si>
  <si>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</si>
  <si>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</si>
  <si>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</si>
  <si>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</si>
  <si>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</si>
  <si>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</si>
  <si>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</si>
  <si>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</si>
  <si>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</si>
  <si>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</si>
  <si>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</si>
  <si>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</si>
  <si>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</si>
  <si>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</si>
  <si>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</si>
  <si>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</si>
  <si>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</si>
  <si>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</si>
  <si>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</si>
  <si>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</si>
  <si>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</si>
  <si>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</si>
  <si>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</si>
  <si>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</si>
  <si>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</si>
  <si>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</si>
  <si>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</si>
  <si>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</si>
  <si>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</si>
  <si>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</si>
  <si>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t>
  </si>
  <si>
    <t>COMUNICACIÓN INSTITUCIONAL</t>
  </si>
  <si>
    <t>Comunicación Institucional</t>
  </si>
  <si>
    <t>Nivel Seccional</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</si>
  <si>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</si>
  <si>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Demora en la difusión de la información institucional</t>
  </si>
  <si>
    <t>Posibilidad de incumplimiento de metas establecidas debido a la demora en la divulgación de la información institucional en las Corporaciones y Despachos Judiciales que conforman el Distrito o demás entidades públicas.</t>
  </si>
  <si>
    <t>Difusión extemporánea y recibo inoportuno de la información institucional.</t>
  </si>
  <si>
    <t>Actualización permanente de la base de datos e información de contacto de los Despachos, Juzgados y entidades públicas.</t>
  </si>
  <si>
    <t>Verificación y confirmación de las direcciones de correo, previo al envío de la información.</t>
  </si>
  <si>
    <t>Distribución interna para el manejo del reparto y de los canales de comunicación de los usuarios.</t>
  </si>
  <si>
    <t>Líder de proceso Comunicación Institucional</t>
  </si>
  <si>
    <t>Inexactitud o deficiencia en las respuestas a los usuarios</t>
  </si>
  <si>
    <t xml:space="preserve">Emitir respuesta que corresponde a la solicitud, con evasivas o inexactitudes  </t>
  </si>
  <si>
    <t>Posibilidad de afectar los derechos de los ciudadanos, al emitir respuesta sin resolver de fondo, con inexactitudes, sin fundamento o con evasivas.</t>
  </si>
  <si>
    <t>Gestionar la capacitación por parte del nivel central en la norma ISO 37001:2016, Plan de Anticorrupción  formación en valores y principios propios de la entidad.</t>
  </si>
  <si>
    <t>Divulgación del Código de Etica de Buen Gobierno a través de la página web de la Rama Judicial.</t>
  </si>
  <si>
    <t>Tomar las acciones que correspondan, de manera inmediata cuando se conozca o sospeche de algún acto de corrupción en la Rama Judicial o por parte de proveedores, contratistas o cualquier entidad en actividades asociadas a la Rama Judicial.</t>
  </si>
  <si>
    <t>Sensibilización a los servidores judiciales respecto de las actuaciones bajo los lineamientos de los valores éticos.</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</si>
  <si>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t>
  </si>
  <si>
    <t>Todos los procesos</t>
  </si>
  <si>
    <t>Implementación de herramientas tecnológicas propias de la entidad para el trabajo en casa.</t>
  </si>
  <si>
    <t>Políticas y directrices claras aplicadas para evacuar y proteger a los servidores judiciales.</t>
  </si>
  <si>
    <t>Programa de Prevención por parte de la ARL.</t>
  </si>
  <si>
    <t>Elaboración  y aplicación de medidas de prevención, contención y mitigación del riesgo  ambiental asociado por parte de la entidad.</t>
  </si>
  <si>
    <t>Dar cumplimiento a los lineamientos requeridos para no se afecte la prestación del servicio de justicia.</t>
  </si>
  <si>
    <r>
      <rPr>
        <sz val="11"/>
        <rFont val="Calibri"/>
        <family val="2"/>
        <scheme val="minor"/>
      </rPr>
      <t>1.Falta de aplicación integral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t>
    </r>
  </si>
  <si>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</si>
  <si>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</si>
  <si>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</si>
  <si>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Participación mensual en las actividades del día ambiental, programado por la Coordinación Nacional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</si>
  <si>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</si>
  <si>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Divulgar el Código de Buen Gobierno y sensibilizar a los servidores, para que reforzar los valores éticos en la gestión judicial.</t>
  </si>
  <si>
    <t>Divulgación y aplicación del Plan de Gestión Ambiental.</t>
  </si>
  <si>
    <t>Estratégicos (direccionamiento estratégico, planeación institucional, liderazgo, trabajo en equipo)</t>
  </si>
  <si>
    <t>Proceso (capacidad, diseño, ejecución, proveedores, entradas, salidas, gestión del conocimiento)</t>
  </si>
  <si>
    <t>Infraestructura física (suficiencia, comodidad)</t>
  </si>
  <si>
    <t>Desconocimiento del Plan de Gestión Ambiental que aplica para la Rama Judicial Acuerdo PSAA14-10160</t>
  </si>
  <si>
    <t>Apoyo de personal para el manejo de las QRS</t>
  </si>
  <si>
    <t>Aplicar los principios de transparencia y ética</t>
  </si>
  <si>
    <t>Garantizar la prestación del servicio de justicia</t>
  </si>
  <si>
    <t>Promover los criterios ambientales en los procesos</t>
  </si>
  <si>
    <t>En el marco de la Audiencia de Rendición de Cuentas, se sensibiliza a los servidores judiciales para reforzar los valores éticos al ejercer sus funciones.</t>
  </si>
  <si>
    <t>Seguimiento diario a los canales de comunicación institucional.</t>
  </si>
  <si>
    <t>1. Falta de revisión integral de la solicitud.
2.  Falta de análisis de la solicitud por parte de quien proyecta la respuesta.
3. Proyección de la respuesta sin resolver de fondo la solicitud</t>
  </si>
  <si>
    <t>Dar traslado de la petición a la fuente, para obtener una respuesta completa que permita adoptar la decisión de fondo</t>
  </si>
  <si>
    <t>Seguimiento periódico al control de tiempos</t>
  </si>
  <si>
    <t xml:space="preserve">Seguimiento a la adecuada divulgación y comunicación de la información institucional proferida por el Consejo Seccional, a través del control permanente de actuaciones y verificación de los consecutivos de los actos administrativos.
</t>
  </si>
  <si>
    <t>Se ha logrado emitir y divulgar la información de manera oportuna a las partes interesadas, con el seguimiento semanal de los actos administrativos e información emitida por este Consejo Seccional, lo que ha permitido verificar el estado actual de la correspondencia y la comunicación oportuna de la misma.</t>
  </si>
  <si>
    <t xml:space="preserve"> Estudiar la petición por completo, para resolver todas las pretensiones del peticionario.</t>
  </si>
  <si>
    <t>Realizar revisión previa de los proyectos de respuesta.</t>
  </si>
  <si>
    <t>Ubicar los proyectos en la carpeta de tramitadas a confirmar en el Sistema de Correspondencia de Sigobius.</t>
  </si>
  <si>
    <t xml:space="preserve">Seguimiento a la  divulgación y comunicación de la información institucional proferida por el Consejo Seccional, a través del control permanente de actuaciones y verificación de los consecutivos de los actos administrativos.
</t>
  </si>
  <si>
    <t xml:space="preserve"> Seguimiento permanente de los canales de comunicación institucional, para resolver las solicitudes dentro del término legal establecido.</t>
  </si>
  <si>
    <t>Incumplimiento en los términos</t>
  </si>
  <si>
    <t>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t>
  </si>
  <si>
    <t xml:space="preserve">No dar respuesta o emitir respuesta fuera del término establecido. </t>
  </si>
  <si>
    <t>Posibilidad de incumplimiento de metas establecidas debido a la inobservancia de los términos para resolver las solicitudes presentadas por los usuarios.</t>
  </si>
  <si>
    <t>Realizar seguimiento de fechas de vencimiento para resolverlas dentro del término establecido.</t>
  </si>
  <si>
    <t>Asignación de cargos de descongestión para apoyar en los procesos y actividades relacionadas el manejo de la información.</t>
  </si>
  <si>
    <t>Utilizar el Sistema de Correspondencia Sigobius, como apoyo al seguimiento de términos.</t>
  </si>
  <si>
    <t>Control y seguimiento permanente de los términos establecidos para dar respuesta a las solicitudes</t>
  </si>
  <si>
    <t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t>
  </si>
  <si>
    <t>Seguimiento semanal al envío de correspondencia</t>
  </si>
  <si>
    <t>Se ha logrado dar respuesta y comunicar en término a las solicitudes presentadas por los usuarios internos y externos.</t>
  </si>
  <si>
    <t>Se ha realizado los traslados de las solicitudes, para informe del servidor judicial y se han emitido respuestas concretas, de fondo y completas a los peticionarios.</t>
  </si>
  <si>
    <t>Dar traslado de las solicitudes que así lo requieran,  los servidores judiciales involucrados, para que conozcan la petición y emitan información al respecto.</t>
  </si>
  <si>
    <t>Control y seguimiento permanente de los términos establecidos para dar respuesta a las solicitudes.</t>
  </si>
  <si>
    <r>
      <rPr>
        <sz val="11"/>
        <rFont val="Calibri"/>
        <family val="2"/>
        <scheme val="minor"/>
      </rPr>
      <t xml:space="preserve">1. Paros que afecten la prestación del servicio, Huelgas, protestas ciudadana. </t>
    </r>
    <r>
      <rPr>
        <b/>
        <sz val="11"/>
        <rFont val="Calibri"/>
        <family val="2"/>
        <scheme val="minor"/>
      </rPr>
      <t xml:space="preserve"> </t>
    </r>
    <r>
      <rPr>
        <sz val="11"/>
        <color theme="1"/>
        <rFont val="Calibri"/>
        <family val="2"/>
        <scheme val="minor"/>
      </rPr>
      <t xml:space="preserve">
2. Disturbios o hechos violentos
3. Fenónemos naturales (sismos, terremotos, vendavales)
4.Pandemia
5.Emergencias Ambientales</t>
    </r>
  </si>
  <si>
    <t>Implementación de buenas practicas tendientes a la protección del medio ambiente</t>
  </si>
  <si>
    <t>Desconocimiento por parte de los brigadistas, servidores judiciales y contratistas de las acciones necesarias para actuar ante una emergencia ambiental</t>
  </si>
  <si>
    <t xml:space="preserve"> </t>
  </si>
  <si>
    <t>Formación de Auditores en la Norma NTC ISO 14001:2015 y en la Norma Técnica de la Rama Judicial NTC 6256 :2018</t>
  </si>
  <si>
    <t>Falta en la separación adecuada de residuos en la fuente </t>
  </si>
  <si>
    <t>Mantener la certificación operaciones inseguras: Sellos de bioseguridad huella de confianza</t>
  </si>
  <si>
    <t>Baja implementación en sistemas ahorradores de agua  y energía en sedes judiciales y administrativas</t>
  </si>
  <si>
    <t>Participación virtual es los espacios  de sensibilización ambiental, como el Día SIGCMA</t>
  </si>
  <si>
    <t>Ausencia de indicadores ambientales establecidos en los programas de gestión del Acuerdo PSAA14-10160</t>
  </si>
  <si>
    <t>Disminución en el uso de papel, toners y demás elementos de oficina al implementar el uso de medios tecnológicos</t>
  </si>
  <si>
    <t>Uso adecuado de la imagen corporativa y los logos en los cuales se encuentra certificada la Rama Judicial</t>
  </si>
  <si>
    <t>Fortalecimiento para el tratamiento de PQRS</t>
  </si>
  <si>
    <t>Uso adecuado del aplicativo SIGOBIUS</t>
  </si>
  <si>
    <t>Uso adecuado de los correos electrónicos</t>
  </si>
  <si>
    <t>Uso adecuado del micrositio asignado al Consejo Seccional de la Judicatura</t>
  </si>
  <si>
    <t>Fortalecimiento de la pagina web institucional y mecanismos de comunicación</t>
  </si>
  <si>
    <t>Implementación de estrategias y mecanismos para el fortalecimiento de la atención al usuario</t>
  </si>
  <si>
    <t>Desaprovechamiento de canales de comunicaciones, para generar mayor información a las partes interesadas</t>
  </si>
  <si>
    <t>Elaboración y seguimiento del Plan de Comunicaciones</t>
  </si>
  <si>
    <t>Uso deficiente de las herramientas de comunicación establecidas en el plan de comunicaciones</t>
  </si>
  <si>
    <t>Comunicación Interna (canales utilizados y su efectividad, flujo de la información necesaria para el desarrollo de las actividades)</t>
  </si>
  <si>
    <t>Actualización permanente de la plataforma tecnológica de la Rama Judicial para el cumplimiento del PETD</t>
  </si>
  <si>
    <t>Uso adecuado de los elementos de trabajo</t>
  </si>
  <si>
    <t>Falta de modernización y mantenimiento del mobiliario con que cuenta la Rama Judicial</t>
  </si>
  <si>
    <t>Elementos de trabajo (papel, equipos, herramientas)</t>
  </si>
  <si>
    <t>Cumplimiento del plan de infraestructura de la Rama Judicial</t>
  </si>
  <si>
    <t>Sedes Judiciales arrendadas, en comodato y propias que no cuentan con las condiciones mínimas de seguridad para los servidores judiciales, contratistas y usuarios de la justicia según la normatividad vigente</t>
  </si>
  <si>
    <t>Debilidad en  la estandarización de tablas de retención documental</t>
  </si>
  <si>
    <t>Micrositio de fácil acceso a los documentos propios del Sistema Integrado de Gestión y Control de la Calidad y el Medio Ambiente.</t>
  </si>
  <si>
    <t>Falta de comunicación y socialización de tablas de retención documental</t>
  </si>
  <si>
    <t>La estandarización de la plataforma estratégica del SIGCMA y documentos impartidos  desde la Coordinación Nacional del SIGCMA para la mejor prestación del servicio</t>
  </si>
  <si>
    <t>Los documentos actuales no están alineados al PETD 2021-2025</t>
  </si>
  <si>
    <t xml:space="preserve">Documentación (actualización, coherencia, aplicabilidad) </t>
  </si>
  <si>
    <t>Deficiencia en el  mantenimiento de la pagina web de la Rama Judicial</t>
  </si>
  <si>
    <t>Debilidad en la generación de estrategias articuladas para la digitalización entre los proveedores y las dependencias Judiciales y Administrativas</t>
  </si>
  <si>
    <t>Falta de  comunicación asertiva entre los diferentes actores para la articulación de proyectos tecnológicos</t>
  </si>
  <si>
    <t>Carencia del software de gestión para el manejo integral de la información.</t>
  </si>
  <si>
    <t>Carencia de modelos gobernanza de Tecnologías de la Información (TI) en la entidad</t>
  </si>
  <si>
    <t xml:space="preserve">Falta de cobertura tecnológica en las sedes judiciales </t>
  </si>
  <si>
    <t>Fallas de conectividad para la realización de las actividades propias del proceso.</t>
  </si>
  <si>
    <t>Carencia de formación en tecnologías de la información y la comunicación aplicadas al desarrollo de la gestión Judicial estableciendo las diferencias entre:
Transformación digital, digitalización, expediente digital y estrategias para la digitalización</t>
  </si>
  <si>
    <t xml:space="preserve">Capacitación para el uso de herramientas tecnológicas  </t>
  </si>
  <si>
    <t>Falta de apropiación y aplicación del conocimiento de los avances tecnológicos</t>
  </si>
  <si>
    <t>Accesibilidad a nuevas herramientas virtuales, que facilitan el acceso a la información, la optimización del tiempo y contribuyen a la disminución de los consumos de papel</t>
  </si>
  <si>
    <t>Debilidad de la plataforma tecnológica a nivel nacional de  software y hardware en las sedes administrativas y judiciales</t>
  </si>
  <si>
    <t>Fortalecimiento en los procesos de contratación por el uso adecuado del SECOP II</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</si>
  <si>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</si>
  <si>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</si>
  <si>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Falta de tiempo para acceder a la formación  de alto interés, tales como: Sensibilizaciones, cursos, talleres,  capacitaciones, diplomados, entre otros</t>
  </si>
  <si>
    <t>Actualización de la plataforma estratégica para responder a los cambios normativos y legales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</si>
  <si>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</si>
  <si>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El desarrollo de competencia a través de procesos de sensibilización, capacitación y formación en modelo de gestión para el desarrollo de competencias de los servidores judiciales.</t>
  </si>
  <si>
    <t>Debilidad en el desarrollo de competencias propias para el desarrollo de las actividades asignadas</t>
  </si>
  <si>
    <t>Fortalecimiento de los concursos de méritos para ingreso de la Rama Judicial</t>
  </si>
  <si>
    <t>Debilidad en los procesos de inducción y reinducción de los servidores judiciales</t>
  </si>
  <si>
    <t>Mejor prestación del servicio de administración de justicia debido a la implementación de buenas practicas en bioseguridad definidos por la Rama Judicial</t>
  </si>
  <si>
    <t xml:space="preserve">Carencia  de manual  de funciones y procedimientos  para los servidores Judiciales </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</si>
  <si>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</si>
  <si>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</si>
  <si>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Servidores Judiciales con comorbilidades y/o enfermedades laborales</t>
  </si>
  <si>
    <t>Personal integrado por servidores judiciales de alto nivel profesional y capacitado para llevar a cabo las funciones asignadas</t>
  </si>
  <si>
    <t>No contar con el recurso humano suficiente y necesario para responder a la demanda de Justicia</t>
  </si>
  <si>
    <t>Personal (competencia del personal, disponibilidad, suficiencia, seguridad y salud  en el trabajo)</t>
  </si>
  <si>
    <t>Manual de contratación actualizado</t>
  </si>
  <si>
    <t>Estandarización de procesos y procedimientos para el desarrollo del proceso contractual</t>
  </si>
  <si>
    <t>Conocimiento de la reglamentación que establece el procedimiento para el manejo de los recursos presupuestales, financieros y de contratación estatal</t>
  </si>
  <si>
    <t>Presupuesto asignado para el desarrollo de proyecto de inversión del SIGCMA</t>
  </si>
  <si>
    <t>Recursos insuficientes para atender el Plan de necesidades formulado</t>
  </si>
  <si>
    <t>Encuentro nacional e internacional del SIGCMA</t>
  </si>
  <si>
    <t>El compromiso de la Alta Dirección y de los líderes de proceso para ampliar, mantener y mejorar el SIGCMA</t>
  </si>
  <si>
    <t>Contar con la Norma Técnica de Calidad Actualizada NTC 6256 y GTC 286 2021</t>
  </si>
  <si>
    <t>Definición de roles y responsabilidades de los  líderes de proceso para el funcionamiento del SIGCMA</t>
  </si>
  <si>
    <t>Mantenimiento y ampliación de SIGCMA en los esquemas que se encuentra certificados la Rama Judicial</t>
  </si>
  <si>
    <t>Socialización de buenas prácticas de la gestión judicial en el contexto internacional a través de la CICAJ o eventos de Cumbre</t>
  </si>
  <si>
    <t xml:space="preserve">Falta de socialización de estrategias con las dependencias para fomentar el trabajo colaborativo para la implementación del Plan Estratégico de Transformación Digital (PETD) de la Rama Judicial </t>
  </si>
  <si>
    <t>Contar con el Plan Sectorial de Desarrollo de la Rama Judicial</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</si>
  <si>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</si>
  <si>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FORTALEZAS(Factores específicos)</t>
  </si>
  <si>
    <t xml:space="preserve">DEBILIDADES  (Factores específicos)  </t>
  </si>
  <si>
    <t>FACTORES TEMÁTICOS</t>
  </si>
  <si>
    <t>Aumento de los impactos ambientales negativos por pandemias</t>
  </si>
  <si>
    <t>Fenómenos naturales (Inundación, quema de bosques, sismo, vendavales, epidemias y plagas)</t>
  </si>
  <si>
    <t>Ambientales (emisiones y residuos, energía, catástrofes naturales, desarrollo sostenible)</t>
  </si>
  <si>
    <t>Actualización del marco normativo</t>
  </si>
  <si>
    <t>Normas expedidas que afecten el desarrollo de las etapas propias de los procesos</t>
  </si>
  <si>
    <t>Legales y reglamentarios (estándares nacionales, internacionales, regulación)</t>
  </si>
  <si>
    <t>Ausencia de portal único de información del Estado (Ramas del poder, órganos autónomos y demás entes especiales), que garantice la consulta de información en línea de toda la información oficial. Gobierno en Línea)</t>
  </si>
  <si>
    <t>Generar espacios donde se realicen acuerdo interinstitucionales para poder consultar información que beneficie la administración de justicia</t>
  </si>
  <si>
    <t xml:space="preserve">Afectación de la prestación del servicio de conectividad </t>
  </si>
  <si>
    <t>Desarrollo de alianzas estratégicas para el fortalecimiento del servicio público de administración de justicia, a través de las TICs</t>
  </si>
  <si>
    <t xml:space="preserve">Indisponibilidad y/o colapso de la infraestructura tecnológica </t>
  </si>
  <si>
    <t>Marco regulatorio del  MINTICS, para la gobernanza, gobernabilidad y transformación digital</t>
  </si>
  <si>
    <t>Perdida o hackeo de información derivada de ataques cibernéticos</t>
  </si>
  <si>
    <t>Tecnológicos (desarrollo digital, avances en tecnología, acceso a sistemas de información externos, gobierno en línea)</t>
  </si>
  <si>
    <t xml:space="preserve">Afectaciones a la infraestructura física de las sedes Judiciales </t>
  </si>
  <si>
    <t>Amenazas a servidores judiciales en razón al ejercicio de sus funciones.</t>
  </si>
  <si>
    <t>Aumento de la demanda de Justicia a causa de la problemática social</t>
  </si>
  <si>
    <t xml:space="preserve">Limitaciones en  la movilidad asociados a factores del orden público </t>
  </si>
  <si>
    <t>Interrupción del servicio público de Administrar Justicia por razones de orden público</t>
  </si>
  <si>
    <t>Visibilizacion de la Administración de Justicia  entre los actores no formales de la justicia (Grupos y minorías Indígenas, género)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</si>
  <si>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</si>
  <si>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</si>
  <si>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a causa del conflicto armado de la región.</t>
  </si>
  <si>
    <t>Sociales  y culturales (cultura, religión, demografía, responsabilidad social, orden público)</t>
  </si>
  <si>
    <t xml:space="preserve">Numero deficiente de proveedores inscritos en la plataforma de Colombia Compra Eficiente, para suplir las necesidades de adquisición de bienes y servicios </t>
  </si>
  <si>
    <t>No contar con el PAC oportunamente para la ejecución de proyectos de inversión</t>
  </si>
  <si>
    <t xml:space="preserve">Incremento del PIB que potencialice el crecimiento económico del país y viabilice la asignación suficiente de recursos para la Rama Judicial </t>
  </si>
  <si>
    <t>Presupuesto insuficiente asignado para  la vigencia 2023 de la Rama Judicial</t>
  </si>
  <si>
    <t>Económicos y Financieros (disponibilidad de capital, liquidez, mercados financieros, desempleo, competencia)</t>
  </si>
  <si>
    <t>Cambio de Normatividad y Regulaciones Expedidas por el Gobierno Nacional o el Congreso de la Republica que afecten la administración de Justicia.</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</si>
  <si>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</si>
  <si>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Cambios de gerentes públicos</t>
  </si>
  <si>
    <t>Político (cambios de gobierno, legislación, políticas públicas, regulación)</t>
  </si>
  <si>
    <t xml:space="preserve">OPORTUNIDADES (Factores específicos) </t>
  </si>
  <si>
    <t xml:space="preserve">AMENAZAS (Factores específicos) </t>
  </si>
  <si>
    <t>VER OBJETIVO EN LA CARACTERIZACIÓN DE CADA PROCESO</t>
  </si>
  <si>
    <t>PROCESOS DEPENDENCIA JUDICIALES CERTIFICADAS</t>
  </si>
  <si>
    <t>MAPA DE PROCESOS CONSEJO SUPERIOR DE LA JUDICATURA</t>
  </si>
  <si>
    <t>OBJETIVO DEL PROCESO</t>
  </si>
  <si>
    <t xml:space="preserve">DEPENDENCIA ADMINISTRATIVA O JUDICIAL CERTIFICADA </t>
  </si>
  <si>
    <t>TODOS LOS PROCESOS</t>
  </si>
  <si>
    <t xml:space="preserve">PROCESO </t>
  </si>
  <si>
    <t>CONSEJO SECCIONAL/DIRECCIÓN SECCIONAL DE ADMINISTRACIÓN JUDICIAL Y/O DISTRITO JUDICIAL SEGÚN SEA EL CASO</t>
  </si>
  <si>
    <t>ANÁLISIS DE CONTEXTO</t>
  </si>
  <si>
    <t>ESTRATEGIAS</t>
  </si>
  <si>
    <t>ESTRATEGIAS  DOFA</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</si>
  <si>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</si>
  <si>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</si>
  <si>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</si>
  <si>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</si>
  <si>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</si>
  <si>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</si>
  <si>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</si>
  <si>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</si>
  <si>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</si>
  <si>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</si>
  <si>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</si>
  <si>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</si>
  <si>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</si>
  <si>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</si>
  <si>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</si>
  <si>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</si>
  <si>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</si>
  <si>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</si>
  <si>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</si>
  <si>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</si>
  <si>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</si>
  <si>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</si>
  <si>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</si>
  <si>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No se han presentado eventos que afecte la adecuada prestación del servicio de justicia en esta Seccional</t>
  </si>
  <si>
    <t>Las actividades en la Seccional se han desarrollado teniendo en cuenta los lineamientos establecidos en el Acuerdo PSAA14-10160.</t>
  </si>
  <si>
    <t>Se ha participado en las capacitaciones realizadas de forma virtual por parte de la Coordinación Nacional del SIGCMA sobre Norma ISO 37001 de Gestión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</si>
</sst>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
      <sz val="11"/>
      <color theme="1"/>
      <name val="Azo Sans Medium"/>
    </font>
    <font>
      <sz val="11"/>
      <color rgb="FF595959"/>
      <name val="Azo Sans Light"/>
    </font>
    <font>
      <sz val="11"/>
      <color rgb="FF004D6D"/>
      <name val="Azo Sans Medium"/>
    </font>
    <font>
      <sz val="11"/>
      <color theme="0"/>
      <name val="Azo Sans Medium"/>
    </font>
    <font>
      <sz val="11"/>
      <color theme="0" tint="-4.9989318521683403E-2"/>
      <name val="Azo Sans Medium"/>
    </font>
    <font>
      <sz val="11"/>
      <name val="Azo Sans Medium"/>
    </font>
    <font>
      <sz val="16"/>
      <color theme="1"/>
      <name val="Azo Sans Medium"/>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4DC0E3"/>
        <bgColor indexed="64"/>
      </patternFill>
    </fill>
    <fill>
      <patternFill patternType="solid">
        <fgColor rgb="FF0084B6"/>
        <bgColor indexed="64"/>
      </patternFill>
    </fill>
    <fill>
      <patternFill patternType="solid">
        <fgColor rgb="FFFFFF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bottom style="dotted">
        <color rgb="FF4DC0E3"/>
      </bottom>
      <diagonal/>
    </border>
    <border>
      <left style="hair">
        <color rgb="FF4DC0E3"/>
      </left>
      <right style="hair">
        <color rgb="FF4DC0E3"/>
      </right>
      <top style="hair">
        <color rgb="FF4DC0E3"/>
      </top>
      <bottom style="hair">
        <color rgb="FF4DC0E3"/>
      </bottom>
      <diagonal/>
    </border>
    <border>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s>
  <cellStyleXfs count="3">
    <xf numFmtId="0" fontId="0" fillId="0" borderId="0"/>
    <xf numFmtId="0" fontId="8" fillId="0" borderId="0"/>
    <xf numFmtId="0" fontId="14" fillId="0" borderId="0"/>
  </cellStyleXfs>
  <cellXfs count="54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2" fillId="7" borderId="0" xfId="0" applyFont="1" applyFill="1" applyAlignment="1">
      <alignment horizontal="center" vertical="center" wrapText="1" readingOrder="1"/>
    </xf>
    <xf numFmtId="0" fontId="53" fillId="8" borderId="51" xfId="0" applyFont="1" applyFill="1" applyBorder="1" applyAlignment="1">
      <alignment horizontal="center" vertical="center" wrapText="1" readingOrder="1"/>
    </xf>
    <xf numFmtId="0" fontId="53" fillId="0" borderId="51" xfId="0" applyFont="1" applyBorder="1" applyAlignment="1">
      <alignment horizontal="center" vertical="center" wrapText="1" readingOrder="1"/>
    </xf>
    <xf numFmtId="0" fontId="53" fillId="0" borderId="51" xfId="0" applyFont="1" applyBorder="1" applyAlignment="1">
      <alignment horizontal="justify" vertical="center" wrapText="1" readingOrder="1"/>
    </xf>
    <xf numFmtId="0" fontId="53" fillId="9" borderId="52" xfId="0" applyFont="1" applyFill="1" applyBorder="1" applyAlignment="1">
      <alignment horizontal="center" vertical="center" wrapText="1" readingOrder="1"/>
    </xf>
    <xf numFmtId="0" fontId="53" fillId="0" borderId="52" xfId="0" applyFont="1" applyBorder="1" applyAlignment="1">
      <alignment horizontal="center" vertical="center" wrapText="1" readingOrder="1"/>
    </xf>
    <xf numFmtId="0" fontId="53" fillId="0" borderId="52" xfId="0" applyFont="1" applyBorder="1" applyAlignment="1">
      <alignment horizontal="justify" vertical="center" wrapText="1" readingOrder="1"/>
    </xf>
    <xf numFmtId="0" fontId="53" fillId="10" borderId="52" xfId="0" applyFont="1" applyFill="1" applyBorder="1" applyAlignment="1">
      <alignment horizontal="center" vertical="center" wrapText="1" readingOrder="1"/>
    </xf>
    <xf numFmtId="0" fontId="53" fillId="11" borderId="52" xfId="0" applyFont="1" applyFill="1" applyBorder="1" applyAlignment="1">
      <alignment horizontal="center" vertical="center" wrapText="1" readingOrder="1"/>
    </xf>
    <xf numFmtId="0" fontId="5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6" fillId="7" borderId="0" xfId="0" applyFont="1" applyFill="1" applyAlignment="1">
      <alignment horizontal="center" vertical="center" wrapText="1" readingOrder="1"/>
    </xf>
    <xf numFmtId="0" fontId="57" fillId="8" borderId="51" xfId="0" applyFont="1" applyFill="1" applyBorder="1" applyAlignment="1">
      <alignment horizontal="center" vertical="center" wrapText="1" readingOrder="1"/>
    </xf>
    <xf numFmtId="0" fontId="57" fillId="0" borderId="51" xfId="0" applyFont="1" applyBorder="1" applyAlignment="1">
      <alignment horizontal="justify" vertical="center" wrapText="1" readingOrder="1"/>
    </xf>
    <xf numFmtId="9" fontId="57" fillId="0" borderId="51" xfId="0" applyNumberFormat="1" applyFont="1" applyBorder="1" applyAlignment="1">
      <alignment horizontal="center" vertical="center" wrapText="1" readingOrder="1"/>
    </xf>
    <xf numFmtId="0" fontId="57" fillId="9" borderId="52" xfId="0" applyFont="1" applyFill="1" applyBorder="1" applyAlignment="1">
      <alignment horizontal="center" vertical="center" wrapText="1" readingOrder="1"/>
    </xf>
    <xf numFmtId="0" fontId="57" fillId="0" borderId="52" xfId="0" applyFont="1" applyBorder="1" applyAlignment="1">
      <alignment horizontal="justify" vertical="center" wrapText="1" readingOrder="1"/>
    </xf>
    <xf numFmtId="9" fontId="57" fillId="0" borderId="52" xfId="0" applyNumberFormat="1" applyFont="1" applyBorder="1" applyAlignment="1">
      <alignment horizontal="center" vertical="center" wrapText="1" readingOrder="1"/>
    </xf>
    <xf numFmtId="0" fontId="57" fillId="10" borderId="52" xfId="0" applyFont="1" applyFill="1" applyBorder="1" applyAlignment="1">
      <alignment horizontal="center" vertical="center" wrapText="1" readingOrder="1"/>
    </xf>
    <xf numFmtId="0" fontId="57" fillId="11" borderId="52" xfId="0" applyFont="1" applyFill="1" applyBorder="1" applyAlignment="1">
      <alignment horizontal="center" vertical="center" wrapText="1" readingOrder="1"/>
    </xf>
    <xf numFmtId="0" fontId="5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1" fillId="0" borderId="13" xfId="0" applyFont="1" applyBorder="1" applyAlignment="1">
      <alignment horizontal="left" vertical="center" wrapText="1"/>
    </xf>
    <xf numFmtId="0" fontId="61" fillId="0" borderId="0" xfId="0" applyFont="1" applyAlignment="1">
      <alignment horizontal="left" vertical="center" wrapText="1"/>
    </xf>
    <xf numFmtId="0" fontId="0" fillId="0" borderId="0" xfId="0" applyAlignment="1">
      <alignment vertical="center" wrapText="1"/>
    </xf>
    <xf numFmtId="0" fontId="62" fillId="3" borderId="0" xfId="0" applyFont="1" applyFill="1" applyBorder="1"/>
    <xf numFmtId="0" fontId="6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7" fillId="0" borderId="0" xfId="0" applyFont="1" applyAlignment="1" applyProtection="1">
      <alignment horizontal="center" vertical="center"/>
      <protection locked="0"/>
    </xf>
    <xf numFmtId="0" fontId="6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9" fillId="4" borderId="90" xfId="0" applyFont="1" applyFill="1" applyBorder="1" applyAlignment="1">
      <alignment horizontal="center" vertical="center"/>
    </xf>
    <xf numFmtId="0" fontId="69" fillId="4" borderId="90" xfId="0" applyFont="1" applyFill="1" applyBorder="1" applyAlignment="1">
      <alignment horizontal="center" vertical="center" wrapText="1"/>
    </xf>
    <xf numFmtId="0" fontId="69" fillId="4" borderId="90" xfId="0" applyFont="1" applyFill="1" applyBorder="1" applyAlignment="1" applyProtection="1">
      <alignment horizontal="center" vertical="center" wrapText="1"/>
      <protection locked="0"/>
    </xf>
    <xf numFmtId="0" fontId="69" fillId="20" borderId="90" xfId="0" applyFont="1" applyFill="1" applyBorder="1" applyAlignment="1" applyProtection="1">
      <alignment horizontal="center" vertical="center" textRotation="90"/>
      <protection locked="0"/>
    </xf>
    <xf numFmtId="0" fontId="70" fillId="4" borderId="90" xfId="0" applyFont="1" applyFill="1" applyBorder="1" applyAlignment="1">
      <alignment horizontal="center" vertical="center" wrapText="1"/>
    </xf>
    <xf numFmtId="0" fontId="63" fillId="21" borderId="0" xfId="0" applyFont="1" applyFill="1" applyBorder="1"/>
    <xf numFmtId="0" fontId="32" fillId="3" borderId="0" xfId="0" applyFont="1" applyFill="1" applyBorder="1" applyAlignment="1" applyProtection="1">
      <alignment vertical="center"/>
      <protection locked="0"/>
    </xf>
    <xf numFmtId="0" fontId="67" fillId="3" borderId="0" xfId="0" applyFont="1" applyFill="1" applyBorder="1" applyAlignment="1" applyProtection="1">
      <alignment horizontal="center" vertical="center"/>
      <protection locked="0"/>
    </xf>
    <xf numFmtId="0" fontId="63" fillId="3" borderId="0" xfId="0" applyFont="1" applyFill="1" applyBorder="1"/>
    <xf numFmtId="0" fontId="32" fillId="3" borderId="0" xfId="0" applyFont="1" applyFill="1" applyBorder="1"/>
    <xf numFmtId="0" fontId="69" fillId="4" borderId="90" xfId="0" applyFont="1" applyFill="1" applyBorder="1" applyAlignment="1" applyProtection="1">
      <alignment vertical="center" wrapText="1"/>
      <protection locked="0"/>
    </xf>
    <xf numFmtId="0" fontId="69" fillId="4" borderId="90" xfId="0" applyFont="1" applyFill="1" applyBorder="1" applyAlignment="1" applyProtection="1">
      <alignment vertical="center"/>
      <protection locked="0"/>
    </xf>
    <xf numFmtId="0" fontId="1" fillId="3" borderId="0" xfId="0" applyFont="1" applyFill="1" applyAlignment="1">
      <alignment horizontal="left" vertical="center"/>
    </xf>
    <xf numFmtId="0" fontId="69" fillId="4" borderId="90"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86" xfId="0" applyBorder="1" applyAlignment="1">
      <alignment horizontal="center" vertical="center" wrapText="1"/>
    </xf>
    <xf numFmtId="9" fontId="0" fillId="0" borderId="86"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27" fillId="0" borderId="99" xfId="0" applyFont="1" applyBorder="1" applyAlignment="1" applyProtection="1">
      <alignment horizontal="left" vertical="top" wrapText="1"/>
      <protection locked="0"/>
    </xf>
    <xf numFmtId="0" fontId="27" fillId="0" borderId="86" xfId="0" applyFont="1" applyBorder="1" applyAlignment="1" applyProtection="1">
      <alignment horizontal="center" vertical="center" wrapText="1"/>
      <protection locked="0"/>
    </xf>
    <xf numFmtId="0" fontId="0" fillId="0" borderId="13" xfId="0" applyFont="1" applyBorder="1" applyAlignment="1">
      <alignment horizontal="center" vertical="center" wrapText="1"/>
    </xf>
    <xf numFmtId="0" fontId="0" fillId="0" borderId="78" xfId="0" applyFont="1" applyBorder="1" applyAlignment="1">
      <alignment horizontal="center" vertical="center" wrapText="1"/>
    </xf>
    <xf numFmtId="0" fontId="27" fillId="0" borderId="13" xfId="0" applyFont="1" applyBorder="1" applyAlignment="1" applyProtection="1">
      <alignment horizontal="center" vertical="center" wrapText="1"/>
      <protection locked="0"/>
    </xf>
    <xf numFmtId="0" fontId="27" fillId="0" borderId="65" xfId="0" applyFont="1" applyBorder="1" applyAlignment="1" applyProtection="1">
      <alignment horizontal="center" vertical="center" wrapText="1"/>
      <protection locked="0"/>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27" fillId="0" borderId="86" xfId="0" applyFont="1" applyBorder="1" applyAlignment="1" applyProtection="1">
      <alignment horizontal="left" vertical="top" wrapText="1"/>
      <protection locked="0"/>
    </xf>
    <xf numFmtId="0" fontId="27" fillId="0" borderId="78" xfId="0" applyFont="1" applyFill="1" applyBorder="1" applyAlignment="1" applyProtection="1">
      <alignment horizontal="left" vertical="top" wrapText="1"/>
      <protection locked="0"/>
    </xf>
    <xf numFmtId="0" fontId="0" fillId="0" borderId="86" xfId="0" applyFont="1" applyBorder="1" applyAlignment="1">
      <alignment vertical="center" wrapText="1"/>
    </xf>
    <xf numFmtId="0" fontId="0" fillId="0" borderId="13" xfId="0" applyFont="1" applyBorder="1" applyAlignment="1">
      <alignment vertical="center" wrapText="1"/>
    </xf>
    <xf numFmtId="0" fontId="0" fillId="0" borderId="13" xfId="0" applyFont="1" applyBorder="1" applyAlignment="1">
      <alignment wrapText="1"/>
    </xf>
    <xf numFmtId="0" fontId="0" fillId="0" borderId="13" xfId="0" applyFont="1" applyFill="1" applyBorder="1" applyAlignment="1">
      <alignment wrapText="1"/>
    </xf>
    <xf numFmtId="0" fontId="0" fillId="0" borderId="65" xfId="0" applyFont="1" applyFill="1" applyBorder="1" applyAlignment="1">
      <alignment vertical="center" wrapText="1"/>
    </xf>
    <xf numFmtId="0" fontId="27" fillId="0" borderId="13" xfId="0" applyFont="1" applyBorder="1" applyAlignment="1" applyProtection="1">
      <alignment horizontal="center" vertical="top" wrapText="1"/>
      <protection locked="0"/>
    </xf>
    <xf numFmtId="0" fontId="27" fillId="0" borderId="13" xfId="0" applyFont="1" applyFill="1" applyBorder="1" applyAlignment="1" applyProtection="1">
      <alignment horizontal="center" vertical="top" wrapText="1"/>
      <protection locked="0"/>
    </xf>
    <xf numFmtId="0" fontId="0" fillId="0" borderId="86" xfId="0" applyBorder="1" applyAlignment="1">
      <alignment horizontal="center" vertical="center" wrapText="1"/>
    </xf>
    <xf numFmtId="0" fontId="27" fillId="0" borderId="13" xfId="0" applyFont="1" applyFill="1" applyBorder="1" applyAlignment="1" applyProtection="1">
      <alignment horizontal="center" vertical="center" wrapText="1"/>
      <protection locked="0"/>
    </xf>
    <xf numFmtId="0" fontId="27" fillId="0" borderId="60" xfId="0" applyFont="1" applyBorder="1" applyAlignment="1" applyProtection="1">
      <alignment horizontal="center" vertical="top" wrapText="1"/>
      <protection locked="0"/>
    </xf>
    <xf numFmtId="0" fontId="74" fillId="0" borderId="0" xfId="0" applyFont="1"/>
    <xf numFmtId="0" fontId="74" fillId="0" borderId="0" xfId="0" applyFont="1" applyAlignment="1">
      <alignment horizontal="center"/>
    </xf>
    <xf numFmtId="0" fontId="74" fillId="0" borderId="0" xfId="0" applyFont="1" applyAlignment="1">
      <alignment horizontal="left"/>
    </xf>
    <xf numFmtId="0" fontId="75" fillId="0" borderId="0" xfId="0" applyFont="1" applyAlignment="1">
      <alignment vertical="center"/>
    </xf>
    <xf numFmtId="0" fontId="75" fillId="3" borderId="0" xfId="0" applyFont="1" applyFill="1" applyAlignment="1">
      <alignment horizontal="center" vertical="center" wrapText="1" readingOrder="1"/>
    </xf>
    <xf numFmtId="0" fontId="76" fillId="0" borderId="0" xfId="0" applyFont="1" applyAlignment="1">
      <alignment vertical="center" wrapText="1" readingOrder="1"/>
    </xf>
    <xf numFmtId="0" fontId="75" fillId="3" borderId="115" xfId="0" applyFont="1" applyFill="1" applyBorder="1" applyAlignment="1">
      <alignment horizontal="left" vertical="center" wrapText="1"/>
    </xf>
    <xf numFmtId="0" fontId="75" fillId="3" borderId="115" xfId="0" applyFont="1" applyFill="1" applyBorder="1" applyAlignment="1">
      <alignment horizontal="center" vertical="center"/>
    </xf>
    <xf numFmtId="0" fontId="75" fillId="3" borderId="115" xfId="0" applyFont="1" applyFill="1" applyBorder="1" applyAlignment="1">
      <alignment horizontal="center" vertical="center" wrapText="1" readingOrder="1"/>
    </xf>
    <xf numFmtId="0" fontId="75" fillId="3" borderId="117" xfId="0" applyFont="1" applyFill="1" applyBorder="1" applyAlignment="1">
      <alignment horizontal="left" vertical="center" wrapText="1"/>
    </xf>
    <xf numFmtId="0" fontId="75" fillId="3" borderId="117" xfId="0" applyFont="1" applyFill="1" applyBorder="1" applyAlignment="1">
      <alignment horizontal="center" vertical="center"/>
    </xf>
    <xf numFmtId="0" fontId="75" fillId="3" borderId="117" xfId="0" applyFont="1" applyFill="1" applyBorder="1" applyAlignment="1">
      <alignment horizontal="center" vertical="center" wrapText="1" readingOrder="1"/>
    </xf>
    <xf numFmtId="0" fontId="75" fillId="3" borderId="117" xfId="0" applyFont="1" applyFill="1" applyBorder="1" applyAlignment="1">
      <alignment horizontal="center" vertical="center" wrapText="1"/>
    </xf>
    <xf numFmtId="0" fontId="75" fillId="3" borderId="117" xfId="0" applyFont="1" applyFill="1" applyBorder="1" applyAlignment="1">
      <alignment vertical="center" wrapText="1"/>
    </xf>
    <xf numFmtId="0" fontId="75" fillId="3" borderId="117" xfId="0" applyFont="1" applyFill="1" applyBorder="1" applyAlignment="1">
      <alignment vertical="center"/>
    </xf>
    <xf numFmtId="0" fontId="74" fillId="3" borderId="0" xfId="0" applyFont="1" applyFill="1"/>
    <xf numFmtId="0" fontId="75" fillId="3" borderId="117" xfId="0" applyFont="1" applyFill="1" applyBorder="1" applyAlignment="1">
      <alignment vertical="center" wrapText="1" readingOrder="1"/>
    </xf>
    <xf numFmtId="0" fontId="77" fillId="0" borderId="0" xfId="0" applyFont="1"/>
    <xf numFmtId="0" fontId="75" fillId="3" borderId="117" xfId="0" applyFont="1" applyFill="1" applyBorder="1" applyAlignment="1">
      <alignment horizontal="left" vertical="center" wrapText="1" readingOrder="1"/>
    </xf>
    <xf numFmtId="0" fontId="75" fillId="3" borderId="117" xfId="0" applyFont="1" applyFill="1" applyBorder="1" applyAlignment="1">
      <alignment horizontal="left" vertical="center"/>
    </xf>
    <xf numFmtId="0" fontId="76" fillId="23" borderId="117" xfId="0" applyFont="1" applyFill="1" applyBorder="1" applyAlignment="1">
      <alignment horizontal="center" vertical="center" wrapText="1" readingOrder="1"/>
    </xf>
    <xf numFmtId="0" fontId="75" fillId="0" borderId="117" xfId="0" applyFont="1" applyBorder="1" applyAlignment="1">
      <alignment horizontal="left" vertical="center" wrapText="1"/>
    </xf>
    <xf numFmtId="0" fontId="75" fillId="0" borderId="117" xfId="0" applyFont="1" applyBorder="1" applyAlignment="1">
      <alignment horizontal="center" vertical="center" wrapText="1" readingOrder="1"/>
    </xf>
    <xf numFmtId="0" fontId="76" fillId="0" borderId="117" xfId="0" applyFont="1" applyBorder="1" applyAlignment="1">
      <alignment vertical="center" wrapText="1" readingOrder="1"/>
    </xf>
    <xf numFmtId="0" fontId="79" fillId="0" borderId="0" xfId="0" applyFont="1" applyAlignment="1">
      <alignment vertical="center" wrapText="1"/>
    </xf>
    <xf numFmtId="0" fontId="75" fillId="25" borderId="117" xfId="0" applyFont="1" applyFill="1" applyBorder="1" applyAlignment="1">
      <alignment horizontal="left" vertical="center" wrapText="1"/>
    </xf>
    <xf numFmtId="0" fontId="74" fillId="0" borderId="0" xfId="0" applyFont="1" applyAlignment="1" applyProtection="1">
      <alignment horizontal="center" vertical="center"/>
      <protection locked="0"/>
    </xf>
    <xf numFmtId="0" fontId="74" fillId="0" borderId="0" xfId="0" applyFont="1" applyAlignment="1" applyProtection="1">
      <alignment horizontal="center"/>
      <protection locked="0"/>
    </xf>
    <xf numFmtId="0" fontId="74" fillId="0" borderId="0" xfId="0" applyFont="1" applyAlignment="1" applyProtection="1">
      <alignment horizontal="left"/>
      <protection locked="0"/>
    </xf>
    <xf numFmtId="0" fontId="77" fillId="24" borderId="119" xfId="0" applyFont="1" applyFill="1" applyBorder="1" applyAlignment="1" applyProtection="1">
      <alignment horizontal="left" vertical="center" wrapText="1"/>
      <protection locked="0"/>
    </xf>
    <xf numFmtId="0" fontId="77" fillId="0" borderId="0" xfId="0" applyFont="1" applyAlignment="1" applyProtection="1">
      <alignment horizontal="center" vertical="center"/>
      <protection locked="0"/>
    </xf>
    <xf numFmtId="0" fontId="74" fillId="0" borderId="0" xfId="0" applyFont="1" applyAlignment="1" applyProtection="1">
      <alignment horizontal="left" vertical="center"/>
      <protection locked="0"/>
    </xf>
    <xf numFmtId="0" fontId="79" fillId="5" borderId="119" xfId="0" applyFont="1" applyFill="1" applyBorder="1" applyAlignment="1" applyProtection="1">
      <alignment horizontal="center" vertical="center" wrapText="1"/>
      <protection locked="0"/>
    </xf>
    <xf numFmtId="0" fontId="77" fillId="24" borderId="119" xfId="0" applyFont="1" applyFill="1" applyBorder="1" applyAlignment="1" applyProtection="1">
      <alignment horizontal="center" vertical="center"/>
      <protection locked="0"/>
    </xf>
    <xf numFmtId="0" fontId="74" fillId="0" borderId="0" xfId="0" applyFont="1" applyProtection="1">
      <protection locked="0"/>
    </xf>
    <xf numFmtId="0" fontId="74" fillId="0" borderId="0" xfId="0" applyFont="1" applyAlignment="1" applyProtection="1">
      <alignment vertical="center"/>
      <protection locked="0"/>
    </xf>
    <xf numFmtId="0" fontId="81" fillId="0" borderId="0" xfId="0" applyFont="1" applyAlignment="1">
      <alignment wrapText="1"/>
    </xf>
    <xf numFmtId="0" fontId="83" fillId="0" borderId="0" xfId="0" applyFont="1"/>
    <xf numFmtId="0" fontId="85" fillId="23" borderId="119" xfId="0" applyFont="1" applyFill="1" applyBorder="1" applyAlignment="1">
      <alignment horizontal="center" vertical="center"/>
    </xf>
    <xf numFmtId="0" fontId="85" fillId="5" borderId="119" xfId="0" applyFont="1" applyFill="1" applyBorder="1" applyAlignment="1">
      <alignment horizontal="center" vertical="center"/>
    </xf>
    <xf numFmtId="0" fontId="85" fillId="5" borderId="119" xfId="0" applyFont="1" applyFill="1" applyBorder="1" applyAlignment="1">
      <alignment vertical="center" wrapText="1"/>
    </xf>
    <xf numFmtId="0" fontId="85" fillId="3" borderId="119" xfId="0" applyFont="1" applyFill="1" applyBorder="1" applyAlignment="1">
      <alignment horizontal="left" vertical="top" wrapText="1"/>
    </xf>
    <xf numFmtId="0" fontId="86" fillId="3" borderId="119" xfId="0" applyFont="1" applyFill="1" applyBorder="1" applyAlignment="1">
      <alignment horizontal="center" vertical="center" wrapText="1"/>
    </xf>
    <xf numFmtId="0" fontId="87" fillId="3" borderId="119" xfId="0" applyFont="1" applyFill="1" applyBorder="1" applyAlignment="1">
      <alignment horizontal="center" vertical="center" wrapText="1"/>
    </xf>
    <xf numFmtId="0" fontId="87" fillId="3" borderId="119" xfId="0" applyFont="1" applyFill="1" applyBorder="1" applyAlignment="1">
      <alignment horizontal="left" vertical="center"/>
    </xf>
    <xf numFmtId="0" fontId="85" fillId="0" borderId="119" xfId="0" applyFont="1" applyBorder="1" applyAlignment="1">
      <alignment vertical="top" wrapText="1"/>
    </xf>
    <xf numFmtId="0" fontId="86" fillId="3" borderId="119" xfId="0" applyFont="1" applyFill="1" applyBorder="1" applyAlignment="1">
      <alignment horizontal="center" vertical="center"/>
    </xf>
    <xf numFmtId="0" fontId="87" fillId="3" borderId="119" xfId="0" applyFont="1" applyFill="1" applyBorder="1" applyAlignment="1">
      <alignment horizontal="center" vertical="center"/>
    </xf>
    <xf numFmtId="0" fontId="85" fillId="3" borderId="119" xfId="0" applyFont="1" applyFill="1" applyBorder="1" applyAlignment="1">
      <alignment horizontal="left" vertical="center" wrapText="1"/>
    </xf>
    <xf numFmtId="0" fontId="85" fillId="0" borderId="119" xfId="0" applyFont="1" applyBorder="1" applyAlignment="1">
      <alignment horizontal="left" vertical="center" wrapText="1"/>
    </xf>
    <xf numFmtId="0" fontId="87" fillId="0" borderId="119"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0" fillId="0" borderId="0" xfId="0" applyFont="1" applyAlignment="1" applyProtection="1">
      <alignment horizontal="center" vertical="center" wrapText="1"/>
      <protection locked="0"/>
    </xf>
    <xf numFmtId="0" fontId="78" fillId="24" borderId="117" xfId="0" applyFont="1" applyFill="1" applyBorder="1" applyAlignment="1">
      <alignment horizontal="center" vertical="center" wrapText="1" readingOrder="1"/>
    </xf>
    <xf numFmtId="0" fontId="79" fillId="5" borderId="121" xfId="0" applyFont="1" applyFill="1" applyBorder="1" applyAlignment="1" applyProtection="1">
      <alignment horizontal="center" vertical="center" wrapText="1"/>
      <protection locked="0"/>
    </xf>
    <xf numFmtId="0" fontId="79" fillId="5" borderId="120" xfId="0" applyFont="1" applyFill="1" applyBorder="1" applyAlignment="1" applyProtection="1">
      <alignment horizontal="center" vertical="center" wrapText="1"/>
      <protection locked="0"/>
    </xf>
    <xf numFmtId="0" fontId="79" fillId="5" borderId="119" xfId="0" applyFont="1" applyFill="1" applyBorder="1" applyAlignment="1" applyProtection="1">
      <alignment horizontal="center" vertical="center"/>
      <protection locked="0"/>
    </xf>
    <xf numFmtId="0" fontId="77" fillId="5" borderId="119" xfId="0" applyFont="1" applyFill="1" applyBorder="1" applyAlignment="1" applyProtection="1">
      <alignment horizontal="center" vertical="center"/>
      <protection locked="0"/>
    </xf>
    <xf numFmtId="0" fontId="76" fillId="0" borderId="119" xfId="0" applyFont="1" applyBorder="1" applyAlignment="1" applyProtection="1">
      <alignment horizontal="center" vertical="center"/>
      <protection locked="0"/>
    </xf>
    <xf numFmtId="0" fontId="76" fillId="23" borderId="119" xfId="0" applyFont="1" applyFill="1" applyBorder="1" applyAlignment="1" applyProtection="1">
      <alignment horizontal="center" vertical="center"/>
      <protection locked="0"/>
    </xf>
    <xf numFmtId="0" fontId="79" fillId="5" borderId="119" xfId="0" applyFont="1" applyFill="1" applyBorder="1" applyAlignment="1" applyProtection="1">
      <alignment horizontal="left" vertical="center" wrapText="1"/>
      <protection locked="0"/>
    </xf>
    <xf numFmtId="0" fontId="79" fillId="5" borderId="119" xfId="0" applyFont="1" applyFill="1" applyBorder="1" applyAlignment="1" applyProtection="1">
      <alignment horizontal="left" vertical="center"/>
      <protection locked="0"/>
    </xf>
    <xf numFmtId="0" fontId="76" fillId="0" borderId="117" xfId="0" applyFont="1" applyBorder="1" applyAlignment="1">
      <alignment horizontal="center" vertical="center" wrapText="1" readingOrder="1"/>
    </xf>
    <xf numFmtId="0" fontId="76" fillId="0" borderId="115"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76" fillId="3" borderId="117" xfId="0" applyFont="1" applyFill="1" applyBorder="1" applyAlignment="1">
      <alignment horizontal="center" vertical="center" wrapText="1" readingOrder="1"/>
    </xf>
    <xf numFmtId="0" fontId="76" fillId="0" borderId="117" xfId="0" applyFont="1" applyBorder="1" applyAlignment="1">
      <alignment horizontal="left" vertical="center" wrapText="1" readingOrder="1"/>
    </xf>
    <xf numFmtId="0" fontId="76" fillId="0" borderId="118" xfId="0" applyFont="1" applyBorder="1" applyAlignment="1">
      <alignment horizontal="center" vertical="center" wrapText="1" readingOrder="1"/>
    </xf>
    <xf numFmtId="0" fontId="82" fillId="0" borderId="0" xfId="0" applyFont="1" applyAlignment="1">
      <alignment horizontal="center" vertical="center" wrapText="1"/>
    </xf>
    <xf numFmtId="0" fontId="84" fillId="24" borderId="119" xfId="0" applyFont="1" applyFill="1" applyBorder="1" applyAlignment="1">
      <alignment horizontal="center"/>
    </xf>
    <xf numFmtId="0" fontId="85" fillId="23" borderId="119" xfId="0" applyFont="1" applyFill="1" applyBorder="1" applyAlignment="1">
      <alignment horizontal="center" vertical="center" wrapText="1"/>
    </xf>
    <xf numFmtId="0" fontId="85" fillId="23" borderId="119"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6" xfId="0" applyBorder="1" applyAlignment="1">
      <alignment horizontal="center" vertical="center" wrapText="1"/>
    </xf>
    <xf numFmtId="0" fontId="0" fillId="0" borderId="78" xfId="0" applyBorder="1" applyAlignment="1">
      <alignment horizontal="center" vertical="center" wrapText="1"/>
    </xf>
    <xf numFmtId="0" fontId="0" fillId="0" borderId="99" xfId="0"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6"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110" xfId="0" applyBorder="1" applyAlignment="1">
      <alignment horizontal="center" vertical="center" wrapText="1"/>
    </xf>
    <xf numFmtId="0" fontId="0" fillId="0" borderId="80" xfId="0" applyBorder="1" applyAlignment="1">
      <alignment horizontal="center" vertical="center" wrapText="1"/>
    </xf>
    <xf numFmtId="0" fontId="0" fillId="0" borderId="111" xfId="0"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13" xfId="0" applyBorder="1" applyAlignment="1">
      <alignment horizontal="center" vertical="center"/>
    </xf>
    <xf numFmtId="0" fontId="0" fillId="0" borderId="65" xfId="0" applyBorder="1" applyAlignment="1">
      <alignment horizontal="center" vertical="center"/>
    </xf>
    <xf numFmtId="9" fontId="0" fillId="0" borderId="96"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9" xfId="0" applyNumberFormat="1" applyBorder="1" applyAlignment="1">
      <alignment horizontal="center" vertical="center" wrapText="1"/>
    </xf>
    <xf numFmtId="0" fontId="0" fillId="0" borderId="106"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14" fontId="0" fillId="0" borderId="96" xfId="0" applyNumberFormat="1" applyBorder="1" applyAlignment="1">
      <alignment horizontal="center" vertical="center" wrapText="1"/>
    </xf>
    <xf numFmtId="0" fontId="0" fillId="0" borderId="96" xfId="0" applyBorder="1" applyAlignment="1">
      <alignment horizontal="justify" vertical="center" wrapText="1"/>
    </xf>
    <xf numFmtId="0" fontId="0" fillId="0" borderId="78" xfId="0" applyBorder="1" applyAlignment="1">
      <alignment horizontal="justify" vertical="center" wrapText="1"/>
    </xf>
    <xf numFmtId="0" fontId="0" fillId="0" borderId="99" xfId="0" applyBorder="1" applyAlignment="1">
      <alignment horizontal="justify" vertical="center" wrapText="1"/>
    </xf>
    <xf numFmtId="0" fontId="0" fillId="0" borderId="105" xfId="0" applyBorder="1" applyAlignment="1">
      <alignment horizontal="justify" vertical="center" wrapText="1"/>
    </xf>
    <xf numFmtId="0" fontId="0" fillId="0" borderId="83" xfId="0" applyBorder="1" applyAlignment="1">
      <alignment horizontal="justify" vertical="center" wrapText="1"/>
    </xf>
    <xf numFmtId="0" fontId="0" fillId="0" borderId="107" xfId="0" applyBorder="1" applyAlignment="1">
      <alignment horizontal="justify" vertical="center" wrapText="1"/>
    </xf>
    <xf numFmtId="0" fontId="59" fillId="0" borderId="86" xfId="0" applyFont="1" applyBorder="1" applyAlignment="1">
      <alignment horizontal="center" vertical="center" wrapText="1"/>
    </xf>
    <xf numFmtId="0" fontId="59" fillId="0" borderId="13" xfId="0" applyFont="1" applyBorder="1" applyAlignment="1">
      <alignment horizontal="center" vertical="center" wrapText="1"/>
    </xf>
    <xf numFmtId="0" fontId="59" fillId="0" borderId="65" xfId="0" applyFont="1" applyBorder="1" applyAlignment="1">
      <alignment horizontal="center" vertical="center" wrapText="1"/>
    </xf>
    <xf numFmtId="0" fontId="0" fillId="0" borderId="96" xfId="0" applyBorder="1" applyAlignment="1">
      <alignment horizontal="left" vertical="center" wrapText="1"/>
    </xf>
    <xf numFmtId="0" fontId="0" fillId="0" borderId="78" xfId="0" applyBorder="1" applyAlignment="1">
      <alignment horizontal="left" vertical="center" wrapText="1"/>
    </xf>
    <xf numFmtId="0" fontId="0" fillId="0" borderId="99" xfId="0" applyBorder="1" applyAlignment="1">
      <alignment horizontal="left" vertical="center" wrapText="1"/>
    </xf>
    <xf numFmtId="9" fontId="0" fillId="0" borderId="86"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96" xfId="0" applyFill="1" applyBorder="1" applyAlignment="1">
      <alignment horizontal="left" vertical="center" wrapText="1"/>
    </xf>
    <xf numFmtId="0" fontId="0" fillId="0" borderId="78" xfId="0" applyFill="1" applyBorder="1" applyAlignment="1">
      <alignment horizontal="left" vertical="center" wrapText="1"/>
    </xf>
    <xf numFmtId="0" fontId="0" fillId="0" borderId="99" xfId="0" applyFill="1" applyBorder="1" applyAlignment="1">
      <alignment horizontal="left" vertical="center" wrapText="1"/>
    </xf>
    <xf numFmtId="9" fontId="0" fillId="0" borderId="108" xfId="0" applyNumberFormat="1" applyBorder="1" applyAlignment="1">
      <alignment horizontal="center" vertical="center" wrapText="1"/>
    </xf>
    <xf numFmtId="9" fontId="0" fillId="0" borderId="79" xfId="0" applyNumberFormat="1" applyBorder="1" applyAlignment="1">
      <alignment horizontal="center" vertical="center" wrapText="1"/>
    </xf>
    <xf numFmtId="9" fontId="0" fillId="0" borderId="109" xfId="0" applyNumberFormat="1" applyBorder="1" applyAlignment="1">
      <alignment horizontal="center" vertical="center" wrapText="1"/>
    </xf>
    <xf numFmtId="0" fontId="27" fillId="0" borderId="105" xfId="0" applyFont="1" applyBorder="1" applyAlignment="1">
      <alignment horizontal="center" vertical="center" wrapText="1"/>
    </xf>
    <xf numFmtId="0" fontId="19" fillId="0" borderId="83" xfId="0" applyFont="1" applyBorder="1" applyAlignment="1">
      <alignment horizontal="center" vertical="center" wrapText="1"/>
    </xf>
    <xf numFmtId="0" fontId="19" fillId="0" borderId="107" xfId="0" applyFont="1" applyBorder="1" applyAlignment="1">
      <alignment horizontal="center" vertical="center" wrapText="1"/>
    </xf>
    <xf numFmtId="0" fontId="0" fillId="0" borderId="105"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107"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0" fillId="4" borderId="2" xfId="0" applyFont="1" applyFill="1" applyBorder="1" applyAlignment="1">
      <alignment horizontal="center" vertical="center"/>
    </xf>
    <xf numFmtId="0" fontId="6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0" fillId="0" borderId="81" xfId="0" applyBorder="1" applyAlignment="1">
      <alignment horizontal="center" vertical="center" wrapText="1"/>
    </xf>
    <xf numFmtId="9" fontId="0" fillId="0" borderId="81"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99"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5" fillId="0" borderId="0" xfId="0" applyFont="1" applyAlignment="1">
      <alignment horizontal="center" vertical="center"/>
    </xf>
    <xf numFmtId="0" fontId="5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5" fillId="14" borderId="0" xfId="0" applyFont="1" applyFill="1" applyAlignment="1">
      <alignment horizontal="center" vertical="center" textRotation="90" wrapText="1" readingOrder="1"/>
    </xf>
    <xf numFmtId="0" fontId="65" fillId="14" borderId="21" xfId="0" applyFont="1" applyFill="1" applyBorder="1" applyAlignment="1">
      <alignment horizontal="center" vertical="center" textRotation="90" wrapText="1" readingOrder="1"/>
    </xf>
    <xf numFmtId="0" fontId="64" fillId="0" borderId="67" xfId="0" applyFont="1" applyBorder="1" applyAlignment="1">
      <alignment horizontal="center" vertical="center" wrapText="1"/>
    </xf>
    <xf numFmtId="0" fontId="64" fillId="0" borderId="68" xfId="0" applyFont="1" applyBorder="1" applyAlignment="1">
      <alignment horizontal="center" vertical="center"/>
    </xf>
    <xf numFmtId="0" fontId="64" fillId="0" borderId="69" xfId="0" applyFont="1" applyBorder="1" applyAlignment="1">
      <alignment horizontal="center" vertical="center"/>
    </xf>
    <xf numFmtId="0" fontId="64" fillId="0" borderId="20" xfId="0" applyFont="1" applyBorder="1" applyAlignment="1">
      <alignment horizontal="center" vertical="center"/>
    </xf>
    <xf numFmtId="0" fontId="64" fillId="0" borderId="0" xfId="0" applyFont="1" applyAlignment="1">
      <alignment horizontal="center" vertical="center"/>
    </xf>
    <xf numFmtId="0" fontId="64" fillId="0" borderId="21" xfId="0" applyFont="1" applyBorder="1" applyAlignment="1">
      <alignment horizontal="center" vertical="center"/>
    </xf>
    <xf numFmtId="0" fontId="64" fillId="0" borderId="43" xfId="0" applyFont="1" applyBorder="1" applyAlignment="1">
      <alignment horizontal="center" vertical="center"/>
    </xf>
    <xf numFmtId="0" fontId="64" fillId="0" borderId="44" xfId="0" applyFont="1" applyBorder="1" applyAlignment="1">
      <alignment horizontal="center" vertical="center"/>
    </xf>
    <xf numFmtId="0" fontId="64" fillId="0" borderId="45" xfId="0" applyFont="1" applyBorder="1" applyAlignment="1">
      <alignment horizontal="center" vertical="center"/>
    </xf>
    <xf numFmtId="0" fontId="66" fillId="16" borderId="70" xfId="0" applyFont="1" applyFill="1" applyBorder="1" applyAlignment="1">
      <alignment horizontal="center" vertical="center" wrapText="1" readingOrder="1"/>
    </xf>
    <xf numFmtId="0" fontId="66" fillId="16" borderId="71" xfId="0" applyFont="1" applyFill="1" applyBorder="1" applyAlignment="1">
      <alignment horizontal="center" vertical="center" wrapText="1" readingOrder="1"/>
    </xf>
    <xf numFmtId="0" fontId="66" fillId="16" borderId="72" xfId="0" applyFont="1" applyFill="1" applyBorder="1" applyAlignment="1">
      <alignment horizontal="center" vertical="center" wrapText="1" readingOrder="1"/>
    </xf>
    <xf numFmtId="0" fontId="66" fillId="16" borderId="73" xfId="0" applyFont="1" applyFill="1" applyBorder="1" applyAlignment="1">
      <alignment horizontal="center" vertical="center" wrapText="1" readingOrder="1"/>
    </xf>
    <xf numFmtId="0" fontId="66" fillId="16" borderId="0" xfId="0" applyFont="1" applyFill="1" applyAlignment="1">
      <alignment horizontal="center" vertical="center" wrapText="1" readingOrder="1"/>
    </xf>
    <xf numFmtId="0" fontId="66" fillId="16" borderId="74" xfId="0" applyFont="1" applyFill="1" applyBorder="1" applyAlignment="1">
      <alignment horizontal="center" vertical="center" wrapText="1" readingOrder="1"/>
    </xf>
    <xf numFmtId="0" fontId="66" fillId="16" borderId="75" xfId="0" applyFont="1" applyFill="1" applyBorder="1" applyAlignment="1">
      <alignment horizontal="center" vertical="center" wrapText="1" readingOrder="1"/>
    </xf>
    <xf numFmtId="0" fontId="66" fillId="16" borderId="76" xfId="0" applyFont="1" applyFill="1" applyBorder="1" applyAlignment="1">
      <alignment horizontal="center" vertical="center" wrapText="1" readingOrder="1"/>
    </xf>
    <xf numFmtId="0" fontId="6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4" fillId="0" borderId="20" xfId="0" applyFont="1" applyBorder="1" applyAlignment="1">
      <alignment horizontal="center" vertical="center" wrapText="1"/>
    </xf>
    <xf numFmtId="0" fontId="66" fillId="15" borderId="70" xfId="0" applyFont="1" applyFill="1" applyBorder="1" applyAlignment="1">
      <alignment horizontal="center" vertical="center" wrapText="1" readingOrder="1"/>
    </xf>
    <xf numFmtId="0" fontId="66" fillId="15" borderId="71" xfId="0" applyFont="1" applyFill="1" applyBorder="1" applyAlignment="1">
      <alignment horizontal="center" vertical="center" wrapText="1" readingOrder="1"/>
    </xf>
    <xf numFmtId="0" fontId="66" fillId="15" borderId="73" xfId="0" applyFont="1" applyFill="1" applyBorder="1" applyAlignment="1">
      <alignment horizontal="center" vertical="center" wrapText="1" readingOrder="1"/>
    </xf>
    <xf numFmtId="0" fontId="66" fillId="15" borderId="0" xfId="0" applyFont="1" applyFill="1" applyAlignment="1">
      <alignment horizontal="center" vertical="center" wrapText="1" readingOrder="1"/>
    </xf>
    <xf numFmtId="0" fontId="66" fillId="15" borderId="75" xfId="0" applyFont="1" applyFill="1" applyBorder="1" applyAlignment="1">
      <alignment horizontal="center" vertical="center" wrapText="1" readingOrder="1"/>
    </xf>
    <xf numFmtId="0" fontId="66"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64" fillId="0" borderId="0" xfId="0" applyFont="1" applyBorder="1" applyAlignment="1">
      <alignment horizontal="center" vertical="center"/>
    </xf>
    <xf numFmtId="0" fontId="66" fillId="22" borderId="70" xfId="0" applyFont="1" applyFill="1" applyBorder="1" applyAlignment="1">
      <alignment horizontal="center" vertical="center" wrapText="1" readingOrder="1"/>
    </xf>
    <xf numFmtId="0" fontId="66" fillId="22" borderId="71" xfId="0" applyFont="1" applyFill="1" applyBorder="1" applyAlignment="1">
      <alignment horizontal="center" vertical="center" wrapText="1" readingOrder="1"/>
    </xf>
    <xf numFmtId="0" fontId="66" fillId="22" borderId="73" xfId="0" applyFont="1" applyFill="1" applyBorder="1" applyAlignment="1">
      <alignment horizontal="center" vertical="center" wrapText="1" readingOrder="1"/>
    </xf>
    <xf numFmtId="0" fontId="66" fillId="22" borderId="0" xfId="0" applyFont="1" applyFill="1" applyAlignment="1">
      <alignment horizontal="center" vertical="center" wrapText="1" readingOrder="1"/>
    </xf>
    <xf numFmtId="0" fontId="66" fillId="22" borderId="74" xfId="0" applyFont="1" applyFill="1" applyBorder="1" applyAlignment="1">
      <alignment horizontal="center" vertical="center" wrapText="1" readingOrder="1"/>
    </xf>
    <xf numFmtId="0" fontId="66" fillId="22" borderId="75" xfId="0" applyFont="1" applyFill="1" applyBorder="1" applyAlignment="1">
      <alignment horizontal="center" vertical="center" wrapText="1" readingOrder="1"/>
    </xf>
    <xf numFmtId="0" fontId="66" fillId="22" borderId="76" xfId="0" applyFont="1" applyFill="1" applyBorder="1" applyAlignment="1">
      <alignment horizontal="center" vertical="center" wrapText="1" readingOrder="1"/>
    </xf>
    <xf numFmtId="0" fontId="66" fillId="22" borderId="77" xfId="0" applyFont="1" applyFill="1" applyBorder="1" applyAlignment="1">
      <alignment horizontal="center" vertical="center" wrapText="1" readingOrder="1"/>
    </xf>
    <xf numFmtId="0" fontId="66" fillId="8" borderId="70" xfId="0" applyFont="1" applyFill="1" applyBorder="1" applyAlignment="1">
      <alignment horizontal="center" vertical="center" wrapText="1" readingOrder="1"/>
    </xf>
    <xf numFmtId="0" fontId="66" fillId="8" borderId="71" xfId="0" applyFont="1" applyFill="1" applyBorder="1" applyAlignment="1">
      <alignment horizontal="center" vertical="center" wrapText="1" readingOrder="1"/>
    </xf>
    <xf numFmtId="0" fontId="66" fillId="8" borderId="73" xfId="0" applyFont="1" applyFill="1" applyBorder="1" applyAlignment="1">
      <alignment horizontal="center" vertical="center" wrapText="1" readingOrder="1"/>
    </xf>
    <xf numFmtId="0" fontId="66" fillId="8" borderId="0" xfId="0" applyFont="1" applyFill="1" applyAlignment="1">
      <alignment horizontal="center" vertical="center" wrapText="1" readingOrder="1"/>
    </xf>
    <xf numFmtId="0" fontId="66" fillId="8" borderId="74" xfId="0" applyFont="1" applyFill="1" applyBorder="1" applyAlignment="1">
      <alignment horizontal="center" vertical="center" wrapText="1" readingOrder="1"/>
    </xf>
    <xf numFmtId="0" fontId="66" fillId="8" borderId="75" xfId="0" applyFont="1" applyFill="1" applyBorder="1" applyAlignment="1">
      <alignment horizontal="center" vertical="center" wrapText="1" readingOrder="1"/>
    </xf>
    <xf numFmtId="0" fontId="66" fillId="8" borderId="76" xfId="0" applyFont="1" applyFill="1" applyBorder="1" applyAlignment="1">
      <alignment horizontal="center" vertical="center" wrapText="1" readingOrder="1"/>
    </xf>
    <xf numFmtId="0" fontId="6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4" fillId="0" borderId="68" xfId="0" applyFont="1" applyBorder="1" applyAlignment="1">
      <alignment horizontal="center" vertical="center" wrapText="1"/>
    </xf>
    <xf numFmtId="0" fontId="68" fillId="0" borderId="96" xfId="0" applyFont="1" applyBorder="1" applyAlignment="1" applyProtection="1">
      <alignment horizontal="center" vertical="center"/>
      <protection locked="0"/>
    </xf>
    <xf numFmtId="0" fontId="68" fillId="0" borderId="78" xfId="0" applyFont="1" applyBorder="1" applyAlignment="1" applyProtection="1">
      <alignment horizontal="center" vertical="center"/>
      <protection locked="0"/>
    </xf>
    <xf numFmtId="0" fontId="68" fillId="0" borderId="99" xfId="0" applyFont="1" applyBorder="1" applyAlignment="1" applyProtection="1">
      <alignment horizontal="center" vertical="center"/>
      <protection locked="0"/>
    </xf>
    <xf numFmtId="0" fontId="68" fillId="0" borderId="86" xfId="0" applyFont="1" applyBorder="1" applyAlignment="1" applyProtection="1">
      <alignment horizontal="center" vertical="center"/>
      <protection locked="0"/>
    </xf>
    <xf numFmtId="0" fontId="68" fillId="0" borderId="13" xfId="0" applyFont="1" applyBorder="1" applyAlignment="1" applyProtection="1">
      <alignment horizontal="center" vertical="center"/>
      <protection locked="0"/>
    </xf>
    <xf numFmtId="0" fontId="68" fillId="0" borderId="65"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8" fillId="0" borderId="86" xfId="0" applyNumberFormat="1" applyFont="1" applyBorder="1" applyAlignment="1">
      <alignment horizontal="center" vertical="center"/>
    </xf>
    <xf numFmtId="0" fontId="68" fillId="0" borderId="13" xfId="0" applyFont="1" applyBorder="1" applyAlignment="1">
      <alignment horizontal="center" vertical="center"/>
    </xf>
    <xf numFmtId="0" fontId="68" fillId="0" borderId="65" xfId="0" applyFont="1" applyBorder="1" applyAlignment="1">
      <alignment horizontal="center" vertical="center"/>
    </xf>
    <xf numFmtId="14" fontId="32" fillId="0" borderId="96"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9" xfId="0" applyFont="1" applyBorder="1" applyAlignment="1">
      <alignment horizontal="center" vertical="center"/>
    </xf>
    <xf numFmtId="0" fontId="32" fillId="0" borderId="96" xfId="0"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32" fillId="0" borderId="96"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1" fontId="68" fillId="0" borderId="95" xfId="0" applyNumberFormat="1" applyFont="1" applyBorder="1" applyAlignment="1" applyProtection="1">
      <alignment horizontal="center" vertical="center" wrapText="1"/>
      <protection locked="0"/>
    </xf>
    <xf numFmtId="1" fontId="68" fillId="0" borderId="97" xfId="0" applyNumberFormat="1" applyFont="1" applyBorder="1" applyAlignment="1" applyProtection="1">
      <alignment horizontal="center" vertical="center" wrapText="1"/>
      <protection locked="0"/>
    </xf>
    <xf numFmtId="1" fontId="68" fillId="0" borderId="98" xfId="0" applyNumberFormat="1" applyFont="1" applyBorder="1" applyAlignment="1" applyProtection="1">
      <alignment horizontal="center" vertical="center" wrapText="1"/>
      <protection locked="0"/>
    </xf>
    <xf numFmtId="0" fontId="68" fillId="0" borderId="96" xfId="0" applyFont="1" applyBorder="1" applyAlignment="1" applyProtection="1">
      <alignment horizontal="left" vertical="center" wrapText="1"/>
      <protection locked="0"/>
    </xf>
    <xf numFmtId="0" fontId="68" fillId="0" borderId="78" xfId="0" applyFont="1" applyBorder="1" applyAlignment="1" applyProtection="1">
      <alignment horizontal="left" vertical="center" wrapText="1"/>
      <protection locked="0"/>
    </xf>
    <xf numFmtId="0" fontId="68" fillId="0" borderId="99" xfId="0" applyFont="1" applyBorder="1" applyAlignment="1" applyProtection="1">
      <alignment horizontal="left" vertical="center" wrapText="1"/>
      <protection locked="0"/>
    </xf>
    <xf numFmtId="0" fontId="68" fillId="0" borderId="96" xfId="0" applyFont="1" applyBorder="1" applyAlignment="1" applyProtection="1">
      <alignment horizontal="center" vertical="center" wrapText="1"/>
      <protection locked="0"/>
    </xf>
    <xf numFmtId="0" fontId="68" fillId="0" borderId="78" xfId="0" applyFont="1" applyBorder="1" applyAlignment="1" applyProtection="1">
      <alignment horizontal="center" vertical="center" wrapText="1"/>
      <protection locked="0"/>
    </xf>
    <xf numFmtId="0" fontId="68" fillId="0" borderId="99" xfId="0" applyFont="1" applyBorder="1" applyAlignment="1" applyProtection="1">
      <alignment horizontal="center" vertical="center" wrapText="1"/>
      <protection locked="0"/>
    </xf>
    <xf numFmtId="1" fontId="68" fillId="0" borderId="96" xfId="0" applyNumberFormat="1" applyFont="1" applyBorder="1" applyAlignment="1" applyProtection="1">
      <alignment horizontal="center" vertical="center" wrapText="1"/>
      <protection locked="0"/>
    </xf>
    <xf numFmtId="0" fontId="32" fillId="0" borderId="96" xfId="0" applyFont="1" applyBorder="1" applyAlignment="1">
      <alignment horizontal="center" vertical="center"/>
    </xf>
    <xf numFmtId="0" fontId="32" fillId="0" borderId="112" xfId="0" applyFont="1" applyBorder="1" applyAlignment="1">
      <alignment horizontal="center" vertical="center" wrapText="1"/>
    </xf>
    <xf numFmtId="0" fontId="32" fillId="0" borderId="113" xfId="0" applyFont="1" applyBorder="1" applyAlignment="1">
      <alignment horizontal="center" vertical="center" wrapText="1"/>
    </xf>
    <xf numFmtId="0" fontId="32" fillId="0" borderId="114" xfId="0" applyFont="1" applyBorder="1" applyAlignment="1">
      <alignment horizontal="center" vertical="center" wrapText="1"/>
    </xf>
    <xf numFmtId="0" fontId="63" fillId="21" borderId="100" xfId="0" applyFont="1" applyFill="1" applyBorder="1" applyAlignment="1">
      <alignment horizontal="center"/>
    </xf>
    <xf numFmtId="0" fontId="63" fillId="21" borderId="101" xfId="0" applyFont="1" applyFill="1" applyBorder="1" applyAlignment="1">
      <alignment horizontal="center"/>
    </xf>
    <xf numFmtId="0" fontId="32" fillId="0" borderId="112" xfId="0" applyFont="1" applyFill="1" applyBorder="1" applyAlignment="1">
      <alignment horizontal="center" vertical="center" wrapText="1"/>
    </xf>
    <xf numFmtId="0" fontId="32" fillId="0" borderId="113" xfId="0" applyFont="1" applyFill="1" applyBorder="1" applyAlignment="1">
      <alignment horizontal="center" vertical="center" wrapText="1"/>
    </xf>
    <xf numFmtId="0" fontId="32" fillId="0" borderId="114" xfId="0" applyFont="1" applyFill="1" applyBorder="1" applyAlignment="1">
      <alignment horizontal="center" vertical="center" wrapText="1"/>
    </xf>
    <xf numFmtId="0" fontId="69" fillId="4" borderId="92" xfId="0" applyFont="1" applyFill="1" applyBorder="1" applyAlignment="1">
      <alignment horizontal="center" vertical="center"/>
    </xf>
    <xf numFmtId="0" fontId="69" fillId="4" borderId="102" xfId="0" applyFont="1" applyFill="1" applyBorder="1" applyAlignment="1">
      <alignment horizontal="center" vertical="center"/>
    </xf>
    <xf numFmtId="0" fontId="69" fillId="4" borderId="93" xfId="0" applyFont="1" applyFill="1" applyBorder="1" applyAlignment="1">
      <alignment horizontal="center" vertical="center"/>
    </xf>
    <xf numFmtId="0" fontId="69" fillId="20" borderId="90" xfId="0" applyFont="1" applyFill="1" applyBorder="1" applyAlignment="1" applyProtection="1">
      <alignment horizontal="center" vertical="center" wrapText="1"/>
      <protection locked="0"/>
    </xf>
    <xf numFmtId="0" fontId="69" fillId="4" borderId="90" xfId="0" applyFont="1" applyFill="1" applyBorder="1" applyAlignment="1" applyProtection="1">
      <alignment horizontal="center" vertical="center" wrapText="1"/>
      <protection locked="0"/>
    </xf>
    <xf numFmtId="0" fontId="71" fillId="4" borderId="2" xfId="0" applyFont="1" applyFill="1" applyBorder="1" applyAlignment="1">
      <alignment horizontal="center" vertical="center" wrapText="1"/>
    </xf>
    <xf numFmtId="0" fontId="71" fillId="4" borderId="103" xfId="0" applyFont="1" applyFill="1" applyBorder="1" applyAlignment="1">
      <alignment horizontal="center" vertical="center" wrapText="1"/>
    </xf>
    <xf numFmtId="0" fontId="71" fillId="4" borderId="0" xfId="0" applyFont="1" applyFill="1" applyBorder="1" applyAlignment="1">
      <alignment horizontal="center" vertical="center" wrapText="1"/>
    </xf>
    <xf numFmtId="0" fontId="71" fillId="4" borderId="88" xfId="0" applyFont="1" applyFill="1" applyBorder="1" applyAlignment="1">
      <alignment horizontal="center" vertical="center" wrapText="1"/>
    </xf>
    <xf numFmtId="0" fontId="70" fillId="4" borderId="91" xfId="0" applyFont="1" applyFill="1" applyBorder="1" applyAlignment="1">
      <alignment horizontal="center" vertical="center" wrapText="1"/>
    </xf>
    <xf numFmtId="0" fontId="70" fillId="4" borderId="94" xfId="0" applyFont="1" applyFill="1" applyBorder="1" applyAlignment="1">
      <alignment horizontal="center" vertical="center" wrapText="1"/>
    </xf>
    <xf numFmtId="0" fontId="70" fillId="4" borderId="92" xfId="0" applyFont="1" applyFill="1" applyBorder="1" applyAlignment="1">
      <alignment horizontal="center" vertical="center" wrapText="1"/>
    </xf>
    <xf numFmtId="0" fontId="70" fillId="4" borderId="93" xfId="0" applyFont="1" applyFill="1" applyBorder="1" applyAlignment="1">
      <alignment horizontal="center" vertical="center" wrapText="1"/>
    </xf>
    <xf numFmtId="0" fontId="69" fillId="4" borderId="92" xfId="0" applyFont="1" applyFill="1" applyBorder="1" applyAlignment="1" applyProtection="1">
      <alignment horizontal="center" vertical="center" wrapText="1"/>
      <protection locked="0"/>
    </xf>
    <xf numFmtId="1" fontId="68" fillId="0" borderId="78" xfId="0" applyNumberFormat="1" applyFont="1" applyBorder="1" applyAlignment="1" applyProtection="1">
      <alignment horizontal="center" vertical="center" wrapText="1"/>
      <protection locked="0"/>
    </xf>
    <xf numFmtId="1" fontId="68" fillId="0" borderId="99"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12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2CEDACF4-31BD-436B-A55B-57604BF6D7FB}"/>
            </a:ext>
          </a:extLst>
        </xdr:cNvPr>
        <xdr:cNvSpPr txBox="1"/>
      </xdr:nvSpPr>
      <xdr:spPr>
        <a:xfrm>
          <a:off x="3918585" y="152019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oneCellAnchor>
    <xdr:from>
      <xdr:col>0</xdr:col>
      <xdr:colOff>92604</xdr:colOff>
      <xdr:row>0</xdr:row>
      <xdr:rowOff>79375</xdr:rowOff>
    </xdr:from>
    <xdr:ext cx="2924168" cy="822960"/>
    <xdr:pic>
      <xdr:nvPicPr>
        <xdr:cNvPr id="3" name="Picture 8">
          <a:extLst>
            <a:ext uri="{FF2B5EF4-FFF2-40B4-BE49-F238E27FC236}">
              <a16:creationId xmlns:a16="http://schemas.microsoft.com/office/drawing/2014/main" id="{9BB91F08-8B2F-4F19-BECE-805A2BAB0CFC}"/>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oneCellAnchor>
  <xdr:oneCellAnchor>
    <xdr:from>
      <xdr:col>4</xdr:col>
      <xdr:colOff>2196043</xdr:colOff>
      <xdr:row>0</xdr:row>
      <xdr:rowOff>224895</xdr:rowOff>
    </xdr:from>
    <xdr:ext cx="1520673" cy="548640"/>
    <xdr:pic>
      <xdr:nvPicPr>
        <xdr:cNvPr id="4" name="Picture 9">
          <a:extLst>
            <a:ext uri="{FF2B5EF4-FFF2-40B4-BE49-F238E27FC236}">
              <a16:creationId xmlns:a16="http://schemas.microsoft.com/office/drawing/2014/main" id="{90FC42D9-815B-4CD8-96A9-0C5CE922C04F}"/>
            </a:ext>
          </a:extLst>
        </xdr:cNvPr>
        <xdr:cNvPicPr>
          <a:picLocks noChangeAspect="1"/>
        </xdr:cNvPicPr>
      </xdr:nvPicPr>
      <xdr:blipFill>
        <a:blip xmlns:r="http://schemas.openxmlformats.org/officeDocument/2006/relationships" r:embed="rId2"/>
        <a:stretch>
          <a:fillRect/>
        </a:stretch>
      </xdr:blipFill>
      <xdr:spPr>
        <a:xfrm>
          <a:off x="3472393" y="186795"/>
          <a:ext cx="1520673" cy="54864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63CD37A-C5CF-4226-BA2C-809CAF2D8AEF}"/>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BB21349-9904-4D2B-BCC9-15986D060E5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EB95659-3B17-4131-9476-55B303CF2AA0}"/>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4279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grodrigc\Downloads\PLAN%20DE%20ACCION%202023%202T%20CSJMET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 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80">
      <pivotArea field="1" type="button" dataOnly="0" labelOnly="1" outline="0" axis="axisRow" fieldPosition="1"/>
    </format>
    <format dxfId="1879">
      <pivotArea dataOnly="0" labelOnly="1" outline="0" fieldPosition="0">
        <references count="1">
          <reference field="0" count="1">
            <x v="0"/>
          </reference>
        </references>
      </pivotArea>
    </format>
    <format dxfId="1878">
      <pivotArea dataOnly="0" labelOnly="1" outline="0" fieldPosition="0">
        <references count="1">
          <reference field="0" count="1">
            <x v="1"/>
          </reference>
        </references>
      </pivotArea>
    </format>
    <format dxfId="1877">
      <pivotArea dataOnly="0" labelOnly="1" outline="0" fieldPosition="0">
        <references count="2">
          <reference field="0" count="1" selected="0">
            <x v="0"/>
          </reference>
          <reference field="1" count="5">
            <x v="0"/>
            <x v="6"/>
            <x v="7"/>
            <x v="8"/>
            <x v="9"/>
          </reference>
        </references>
      </pivotArea>
    </format>
    <format dxfId="18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75" dataDxfId="1874">
  <autoFilter ref="B237:C247" xr:uid="{00000000-0009-0000-0100-000001000000}"/>
  <tableColumns count="2">
    <tableColumn id="1" xr3:uid="{00000000-0010-0000-0000-000001000000}" name="Criterios" dataDxfId="1873"/>
    <tableColumn id="2" xr3:uid="{00000000-0010-0000-0000-000002000000}" name="Subcriterios" dataDxfId="18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3" t="s">
        <v>186</v>
      </c>
      <c r="B1" s="263"/>
      <c r="C1" s="263"/>
      <c r="D1" s="263"/>
      <c r="E1" s="263"/>
      <c r="F1" s="263"/>
    </row>
    <row r="5" spans="1:9">
      <c r="D5" s="95"/>
      <c r="E5" s="95"/>
      <c r="F5" s="95"/>
      <c r="G5" s="95"/>
      <c r="H5" s="95"/>
    </row>
    <row r="6" spans="1:9">
      <c r="D6" s="95"/>
      <c r="E6" s="95"/>
      <c r="F6" s="95"/>
      <c r="G6" s="95"/>
      <c r="H6" s="95"/>
    </row>
    <row r="7" spans="1:9" ht="33.75">
      <c r="A7" s="264" t="s">
        <v>200</v>
      </c>
      <c r="B7" s="264"/>
      <c r="C7" s="264"/>
      <c r="D7" s="264"/>
      <c r="E7" s="264"/>
      <c r="F7" s="264"/>
      <c r="G7" s="264"/>
      <c r="H7" s="264"/>
      <c r="I7" s="264"/>
    </row>
    <row r="9" spans="1:9" s="87" customFormat="1" ht="81.75" customHeight="1">
      <c r="A9" s="88" t="s">
        <v>201</v>
      </c>
      <c r="B9" s="265" t="s">
        <v>396</v>
      </c>
      <c r="C9" s="265"/>
      <c r="D9" s="265"/>
      <c r="E9" s="265"/>
      <c r="F9" s="265"/>
      <c r="G9" s="265"/>
      <c r="H9" s="265"/>
      <c r="I9" s="265"/>
    </row>
    <row r="10" spans="1:9" s="87" customFormat="1" ht="16.7" customHeight="1">
      <c r="A10" s="93"/>
      <c r="B10" s="94"/>
      <c r="C10" s="94"/>
      <c r="D10" s="93"/>
      <c r="E10" s="92"/>
    </row>
    <row r="11" spans="1:9" s="87" customFormat="1" ht="84" customHeight="1">
      <c r="A11" s="88" t="s">
        <v>184</v>
      </c>
      <c r="B11" s="89" t="s">
        <v>183</v>
      </c>
      <c r="C11" s="262" t="s">
        <v>397</v>
      </c>
      <c r="D11" s="262"/>
      <c r="E11" s="262"/>
      <c r="F11" s="262"/>
      <c r="G11" s="262"/>
      <c r="H11" s="262"/>
      <c r="I11" s="262"/>
    </row>
    <row r="12" spans="1:9" ht="32.25" customHeight="1">
      <c r="A12" s="91"/>
    </row>
    <row r="13" spans="1:9" ht="32.25" customHeight="1">
      <c r="A13" s="90" t="s">
        <v>185</v>
      </c>
      <c r="B13" s="262"/>
      <c r="C13" s="262"/>
      <c r="D13" s="262"/>
      <c r="E13" s="262"/>
      <c r="F13" s="262"/>
      <c r="G13" s="262"/>
      <c r="H13" s="262"/>
      <c r="I13" s="262"/>
    </row>
    <row r="14" spans="1:9" s="87" customFormat="1" ht="69" customHeight="1">
      <c r="A14" s="90" t="s">
        <v>182</v>
      </c>
      <c r="B14" s="262" t="s">
        <v>179</v>
      </c>
      <c r="C14" s="262"/>
      <c r="D14" s="262"/>
      <c r="E14" s="262"/>
      <c r="F14" s="262"/>
      <c r="G14" s="262"/>
      <c r="H14" s="262"/>
      <c r="I14" s="262"/>
    </row>
    <row r="15" spans="1:9" s="87" customFormat="1" ht="54" customHeight="1">
      <c r="A15" s="90" t="s">
        <v>181</v>
      </c>
      <c r="B15" s="262"/>
      <c r="C15" s="262"/>
      <c r="D15" s="262"/>
      <c r="E15" s="262"/>
      <c r="F15" s="262"/>
      <c r="G15" s="262"/>
      <c r="H15" s="262"/>
      <c r="I15" s="262"/>
    </row>
    <row r="16" spans="1:9" s="87" customFormat="1" ht="54" customHeight="1">
      <c r="A16" s="88" t="s">
        <v>180</v>
      </c>
      <c r="B16" s="262"/>
      <c r="C16" s="262"/>
      <c r="D16" s="262"/>
      <c r="E16" s="262"/>
      <c r="F16" s="262"/>
      <c r="G16" s="262"/>
      <c r="H16" s="262"/>
      <c r="I16" s="262"/>
    </row>
    <row r="18" spans="1:9" s="87" customFormat="1" ht="54.75" customHeight="1">
      <c r="A18" s="88" t="s">
        <v>178</v>
      </c>
      <c r="B18" s="261">
        <v>44977</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4609-1542-4106-AE31-D5815E119426}">
  <sheetPr codeName="Sheet7"/>
  <dimension ref="A1:J82"/>
  <sheetViews>
    <sheetView showGridLines="0" topLeftCell="A13" zoomScale="96" zoomScaleNormal="96" zoomScaleSheetLayoutView="96" workbookViewId="0">
      <selection activeCell="B7" sqref="B7:C7"/>
    </sheetView>
  </sheetViews>
  <sheetFormatPr baseColWidth="10" defaultColWidth="10.42578125" defaultRowHeight="14.25"/>
  <cols>
    <col min="1" max="1" width="53.28515625" style="209" customWidth="1"/>
    <col min="2" max="2" width="15.42578125" style="208" customWidth="1"/>
    <col min="3" max="3" width="55.7109375" style="207" customWidth="1"/>
    <col min="4" max="4" width="24.140625" style="208" customWidth="1"/>
    <col min="5" max="5" width="55.7109375" style="207" customWidth="1"/>
    <col min="6" max="6" width="4.7109375" style="207" customWidth="1"/>
    <col min="7" max="16384" width="10.42578125" style="207"/>
  </cols>
  <sheetData>
    <row r="1" spans="1:8" ht="79.900000000000006" customHeight="1">
      <c r="A1" s="242"/>
      <c r="B1" s="266" t="s">
        <v>588</v>
      </c>
      <c r="C1" s="266"/>
      <c r="D1" s="266"/>
      <c r="E1" s="242"/>
      <c r="F1" s="241"/>
      <c r="G1" s="241"/>
      <c r="H1" s="241"/>
    </row>
    <row r="2" spans="1:8" ht="54.75" customHeight="1">
      <c r="A2" s="236" t="s">
        <v>587</v>
      </c>
      <c r="B2" s="268" t="s">
        <v>396</v>
      </c>
      <c r="C2" s="269"/>
      <c r="D2" s="240" t="s">
        <v>586</v>
      </c>
      <c r="E2" s="239" t="s">
        <v>585</v>
      </c>
    </row>
    <row r="3" spans="1:8" ht="16.899999999999999" customHeight="1">
      <c r="A3" s="238"/>
      <c r="B3" s="237"/>
      <c r="C3" s="237"/>
      <c r="D3" s="233"/>
      <c r="E3" s="237"/>
    </row>
    <row r="4" spans="1:8" ht="54.75" customHeight="1">
      <c r="A4" s="236" t="s">
        <v>584</v>
      </c>
      <c r="B4" s="270"/>
      <c r="C4" s="271"/>
      <c r="D4" s="271"/>
      <c r="E4" s="271"/>
    </row>
    <row r="5" spans="1:8" ht="13.15" customHeight="1">
      <c r="A5" s="235"/>
      <c r="B5" s="234"/>
      <c r="D5" s="233"/>
      <c r="E5" s="233"/>
    </row>
    <row r="6" spans="1:8" ht="21" customHeight="1">
      <c r="A6" s="272" t="s">
        <v>583</v>
      </c>
      <c r="B6" s="273" t="s">
        <v>582</v>
      </c>
      <c r="C6" s="273"/>
      <c r="D6" s="273" t="s">
        <v>581</v>
      </c>
      <c r="E6" s="273"/>
    </row>
    <row r="7" spans="1:8" ht="136.5" customHeight="1">
      <c r="A7" s="272"/>
      <c r="B7" s="274" t="s">
        <v>580</v>
      </c>
      <c r="C7" s="275"/>
      <c r="D7" s="274"/>
      <c r="E7" s="274"/>
    </row>
    <row r="8" spans="1:8" ht="21" customHeight="1">
      <c r="A8" s="235"/>
      <c r="B8" s="234"/>
      <c r="D8" s="233"/>
      <c r="E8" s="233"/>
    </row>
    <row r="9" spans="1:8" ht="19.899999999999999" customHeight="1">
      <c r="A9" s="267" t="s">
        <v>194</v>
      </c>
      <c r="B9" s="267"/>
      <c r="C9" s="267"/>
      <c r="D9" s="267"/>
      <c r="E9" s="267"/>
    </row>
    <row r="10" spans="1:8" ht="19.899999999999999" customHeight="1">
      <c r="A10" s="227" t="s">
        <v>544</v>
      </c>
      <c r="B10" s="227" t="s">
        <v>195</v>
      </c>
      <c r="C10" s="227" t="s">
        <v>579</v>
      </c>
      <c r="D10" s="227" t="s">
        <v>196</v>
      </c>
      <c r="E10" s="227" t="s">
        <v>578</v>
      </c>
    </row>
    <row r="11" spans="1:8" s="222" customFormat="1" ht="118.5" customHeight="1">
      <c r="A11" s="279" t="s">
        <v>577</v>
      </c>
      <c r="B11" s="218">
        <v>1</v>
      </c>
      <c r="C11" s="216" t="s">
        <v>576</v>
      </c>
      <c r="D11" s="219">
        <v>1</v>
      </c>
      <c r="E11" s="216" t="s">
        <v>575</v>
      </c>
    </row>
    <row r="12" spans="1:8" s="222" customFormat="1" ht="113.25" customHeight="1">
      <c r="A12" s="279"/>
      <c r="B12" s="218">
        <v>2</v>
      </c>
      <c r="C12" s="216" t="s">
        <v>574</v>
      </c>
      <c r="D12" s="219"/>
      <c r="E12" s="216"/>
    </row>
    <row r="13" spans="1:8" ht="79.900000000000006" customHeight="1">
      <c r="A13" s="280" t="s">
        <v>573</v>
      </c>
      <c r="B13" s="229">
        <v>3</v>
      </c>
      <c r="C13" s="228" t="s">
        <v>572</v>
      </c>
      <c r="D13" s="229">
        <v>2</v>
      </c>
      <c r="E13" s="228" t="s">
        <v>571</v>
      </c>
    </row>
    <row r="14" spans="1:8" ht="79.900000000000006" customHeight="1">
      <c r="A14" s="280"/>
      <c r="B14" s="229">
        <v>4</v>
      </c>
      <c r="C14" s="228" t="s">
        <v>570</v>
      </c>
      <c r="D14" s="229"/>
      <c r="E14" s="228"/>
    </row>
    <row r="15" spans="1:8" ht="79.900000000000006" customHeight="1">
      <c r="A15" s="280"/>
      <c r="B15" s="229">
        <v>5</v>
      </c>
      <c r="C15" s="228" t="s">
        <v>569</v>
      </c>
      <c r="D15" s="229"/>
      <c r="E15" s="228"/>
    </row>
    <row r="16" spans="1:8" ht="79.900000000000006" customHeight="1">
      <c r="A16" s="276" t="s">
        <v>568</v>
      </c>
      <c r="B16" s="229">
        <v>6</v>
      </c>
      <c r="C16" s="228" t="s">
        <v>567</v>
      </c>
      <c r="D16" s="229">
        <v>3</v>
      </c>
      <c r="E16" s="216" t="s">
        <v>566</v>
      </c>
    </row>
    <row r="17" spans="1:10" ht="79.900000000000006" customHeight="1">
      <c r="A17" s="276"/>
      <c r="B17" s="229">
        <v>7</v>
      </c>
      <c r="C17" s="228" t="s">
        <v>565</v>
      </c>
      <c r="D17" s="229">
        <v>4</v>
      </c>
      <c r="E17" s="216" t="s">
        <v>564</v>
      </c>
    </row>
    <row r="18" spans="1:10" ht="79.900000000000006" customHeight="1">
      <c r="A18" s="276"/>
      <c r="B18" s="229">
        <v>8</v>
      </c>
      <c r="C18" s="228" t="s">
        <v>563</v>
      </c>
      <c r="D18" s="229"/>
      <c r="E18" s="232"/>
    </row>
    <row r="19" spans="1:10" ht="79.900000000000006" customHeight="1">
      <c r="A19" s="276"/>
      <c r="B19" s="229">
        <v>9</v>
      </c>
      <c r="C19" s="228" t="s">
        <v>562</v>
      </c>
      <c r="D19" s="229"/>
      <c r="E19" s="228"/>
    </row>
    <row r="20" spans="1:10" ht="79.900000000000006" customHeight="1">
      <c r="A20" s="276"/>
      <c r="B20" s="229">
        <v>10</v>
      </c>
      <c r="C20" s="228" t="s">
        <v>561</v>
      </c>
      <c r="D20" s="229"/>
      <c r="E20" s="216"/>
      <c r="J20" s="231"/>
    </row>
    <row r="21" spans="1:10" ht="79.900000000000006" customHeight="1">
      <c r="A21" s="276"/>
      <c r="B21" s="229">
        <v>11</v>
      </c>
      <c r="C21" s="228" t="s">
        <v>560</v>
      </c>
      <c r="D21" s="229"/>
      <c r="E21" s="228"/>
      <c r="J21" s="231"/>
    </row>
    <row r="22" spans="1:10" ht="79.900000000000006" customHeight="1">
      <c r="A22" s="276"/>
      <c r="B22" s="229">
        <v>12</v>
      </c>
      <c r="C22" s="228" t="s">
        <v>559</v>
      </c>
      <c r="D22" s="229"/>
      <c r="E22" s="228"/>
      <c r="J22" s="231"/>
    </row>
    <row r="23" spans="1:10" ht="79.900000000000006" customHeight="1">
      <c r="A23" s="276" t="s">
        <v>558</v>
      </c>
      <c r="B23" s="229">
        <v>13</v>
      </c>
      <c r="C23" s="216" t="s">
        <v>557</v>
      </c>
      <c r="D23" s="218">
        <v>5</v>
      </c>
      <c r="E23" s="216" t="s">
        <v>556</v>
      </c>
    </row>
    <row r="24" spans="1:10" ht="79.900000000000006" customHeight="1">
      <c r="A24" s="276"/>
      <c r="B24" s="229">
        <v>14</v>
      </c>
      <c r="C24" s="216" t="s">
        <v>555</v>
      </c>
      <c r="D24" s="218">
        <v>6</v>
      </c>
      <c r="E24" s="216" t="s">
        <v>554</v>
      </c>
    </row>
    <row r="25" spans="1:10" ht="79.900000000000006" customHeight="1">
      <c r="A25" s="276"/>
      <c r="B25" s="229">
        <v>15</v>
      </c>
      <c r="C25" s="216" t="s">
        <v>553</v>
      </c>
      <c r="D25" s="218">
        <v>7</v>
      </c>
      <c r="E25" s="216" t="s">
        <v>552</v>
      </c>
    </row>
    <row r="26" spans="1:10" ht="79.900000000000006" customHeight="1">
      <c r="A26" s="276"/>
      <c r="B26" s="229">
        <v>16</v>
      </c>
      <c r="C26" s="216" t="s">
        <v>551</v>
      </c>
      <c r="D26" s="218"/>
      <c r="E26" s="216"/>
    </row>
    <row r="27" spans="1:10" ht="174.4" customHeight="1">
      <c r="A27" s="230" t="s">
        <v>550</v>
      </c>
      <c r="B27" s="229">
        <v>17</v>
      </c>
      <c r="C27" s="216" t="s">
        <v>549</v>
      </c>
      <c r="D27" s="218">
        <v>8</v>
      </c>
      <c r="E27" s="216" t="s">
        <v>548</v>
      </c>
    </row>
    <row r="28" spans="1:10" ht="48.75" customHeight="1">
      <c r="A28" s="276" t="s">
        <v>547</v>
      </c>
      <c r="B28" s="229">
        <v>18</v>
      </c>
      <c r="C28" s="225" t="s">
        <v>546</v>
      </c>
      <c r="D28" s="229"/>
      <c r="E28" s="228"/>
    </row>
    <row r="29" spans="1:10" ht="87" customHeight="1">
      <c r="A29" s="276"/>
      <c r="B29" s="229">
        <v>19</v>
      </c>
      <c r="C29" s="225" t="s">
        <v>545</v>
      </c>
      <c r="D29" s="229"/>
      <c r="E29" s="228"/>
    </row>
    <row r="30" spans="1:10" ht="19.899999999999999" customHeight="1">
      <c r="A30" s="267" t="s">
        <v>197</v>
      </c>
      <c r="B30" s="267"/>
      <c r="C30" s="267"/>
      <c r="D30" s="267"/>
      <c r="E30" s="267"/>
    </row>
    <row r="31" spans="1:10" ht="19.899999999999999" customHeight="1">
      <c r="A31" s="227" t="s">
        <v>544</v>
      </c>
      <c r="B31" s="227" t="s">
        <v>195</v>
      </c>
      <c r="C31" s="227" t="s">
        <v>543</v>
      </c>
      <c r="D31" s="227" t="s">
        <v>196</v>
      </c>
      <c r="E31" s="227" t="s">
        <v>542</v>
      </c>
    </row>
    <row r="32" spans="1:10" ht="98.65" customHeight="1">
      <c r="A32" s="276" t="s">
        <v>430</v>
      </c>
      <c r="B32" s="218">
        <v>1</v>
      </c>
      <c r="C32" s="216" t="s">
        <v>541</v>
      </c>
      <c r="D32" s="218">
        <v>1</v>
      </c>
      <c r="E32" s="216" t="s">
        <v>540</v>
      </c>
    </row>
    <row r="33" spans="1:5" ht="81" customHeight="1">
      <c r="A33" s="276"/>
      <c r="B33" s="218">
        <v>2</v>
      </c>
      <c r="C33" s="216" t="s">
        <v>539</v>
      </c>
      <c r="D33" s="218">
        <v>2</v>
      </c>
      <c r="E33" s="216" t="s">
        <v>538</v>
      </c>
    </row>
    <row r="34" spans="1:5" ht="91.9" customHeight="1">
      <c r="A34" s="276"/>
      <c r="B34" s="218"/>
      <c r="C34" s="216"/>
      <c r="D34" s="218">
        <v>3</v>
      </c>
      <c r="E34" s="216" t="s">
        <v>537</v>
      </c>
    </row>
    <row r="35" spans="1:5" ht="68.25" customHeight="1">
      <c r="A35" s="276"/>
      <c r="B35" s="218"/>
      <c r="C35" s="216"/>
      <c r="D35" s="218">
        <v>4</v>
      </c>
      <c r="E35" s="216" t="s">
        <v>536</v>
      </c>
    </row>
    <row r="36" spans="1:5" ht="68.25" customHeight="1">
      <c r="A36" s="276"/>
      <c r="B36" s="218"/>
      <c r="C36" s="222"/>
      <c r="D36" s="218">
        <v>5</v>
      </c>
      <c r="E36" s="216" t="s">
        <v>535</v>
      </c>
    </row>
    <row r="37" spans="1:5" ht="41.65" customHeight="1">
      <c r="A37" s="276"/>
      <c r="B37" s="218"/>
      <c r="C37" s="225"/>
      <c r="D37" s="218">
        <v>6</v>
      </c>
      <c r="E37" s="216" t="s">
        <v>534</v>
      </c>
    </row>
    <row r="38" spans="1:5" ht="49.5" customHeight="1">
      <c r="A38" s="276"/>
      <c r="B38" s="218"/>
      <c r="C38" s="225"/>
      <c r="D38" s="218">
        <v>7</v>
      </c>
      <c r="E38" s="225" t="s">
        <v>533</v>
      </c>
    </row>
    <row r="39" spans="1:5" ht="49.5" customHeight="1">
      <c r="A39" s="276" t="s">
        <v>198</v>
      </c>
      <c r="B39" s="218">
        <v>3</v>
      </c>
      <c r="C39" s="225" t="s">
        <v>532</v>
      </c>
      <c r="D39" s="218">
        <v>8</v>
      </c>
      <c r="E39" s="225" t="s">
        <v>531</v>
      </c>
    </row>
    <row r="40" spans="1:5" ht="49.5" customHeight="1">
      <c r="A40" s="276"/>
      <c r="B40" s="218"/>
      <c r="C40" s="225"/>
      <c r="D40" s="218">
        <v>9</v>
      </c>
      <c r="E40" s="225" t="s">
        <v>530</v>
      </c>
    </row>
    <row r="41" spans="1:5" s="224" customFormat="1" ht="68.25" customHeight="1">
      <c r="A41" s="276"/>
      <c r="B41" s="218"/>
      <c r="C41" s="225"/>
      <c r="D41" s="218">
        <v>10</v>
      </c>
      <c r="E41" s="225" t="s">
        <v>529</v>
      </c>
    </row>
    <row r="42" spans="1:5" s="224" customFormat="1" ht="78.75" customHeight="1">
      <c r="A42" s="276"/>
      <c r="B42" s="218"/>
      <c r="C42" s="226"/>
      <c r="D42" s="218">
        <v>11</v>
      </c>
      <c r="E42" s="225" t="s">
        <v>528</v>
      </c>
    </row>
    <row r="43" spans="1:5" s="224" customFormat="1" ht="42.75">
      <c r="A43" s="276" t="s">
        <v>527</v>
      </c>
      <c r="B43" s="218">
        <v>4</v>
      </c>
      <c r="C43" s="216" t="s">
        <v>526</v>
      </c>
      <c r="D43" s="218">
        <v>12</v>
      </c>
      <c r="E43" s="220" t="s">
        <v>525</v>
      </c>
    </row>
    <row r="44" spans="1:5" s="224" customFormat="1" ht="55.5" customHeight="1">
      <c r="A44" s="276"/>
      <c r="B44" s="218">
        <v>5</v>
      </c>
      <c r="C44" s="216" t="s">
        <v>524</v>
      </c>
      <c r="D44" s="218"/>
      <c r="E44" s="216"/>
    </row>
    <row r="45" spans="1:5" s="224" customFormat="1" ht="57">
      <c r="A45" s="276"/>
      <c r="B45" s="218">
        <v>6</v>
      </c>
      <c r="C45" s="216" t="s">
        <v>523</v>
      </c>
      <c r="D45" s="218">
        <v>13</v>
      </c>
      <c r="E45" s="216" t="s">
        <v>522</v>
      </c>
    </row>
    <row r="46" spans="1:5" s="224" customFormat="1" ht="61.5" customHeight="1">
      <c r="A46" s="276"/>
      <c r="B46" s="218">
        <v>7</v>
      </c>
      <c r="C46" s="216" t="s">
        <v>521</v>
      </c>
      <c r="D46" s="218">
        <v>14</v>
      </c>
      <c r="E46" s="216" t="s">
        <v>520</v>
      </c>
    </row>
    <row r="47" spans="1:5" ht="71.25" customHeight="1">
      <c r="A47" s="276"/>
      <c r="B47" s="218">
        <v>8</v>
      </c>
      <c r="C47" s="220" t="s">
        <v>519</v>
      </c>
      <c r="D47" s="218">
        <v>15</v>
      </c>
      <c r="E47" s="216" t="s">
        <v>518</v>
      </c>
    </row>
    <row r="48" spans="1:5" ht="105" customHeight="1">
      <c r="A48" s="276"/>
      <c r="B48" s="218">
        <v>9</v>
      </c>
      <c r="C48" s="216" t="s">
        <v>517</v>
      </c>
      <c r="D48" s="218">
        <v>16</v>
      </c>
      <c r="E48" s="216" t="s">
        <v>516</v>
      </c>
    </row>
    <row r="49" spans="1:5" ht="75.400000000000006" customHeight="1">
      <c r="A49" s="276" t="s">
        <v>431</v>
      </c>
      <c r="B49" s="218">
        <v>10</v>
      </c>
      <c r="C49" s="216" t="s">
        <v>515</v>
      </c>
      <c r="D49" s="218">
        <v>17</v>
      </c>
      <c r="E49" s="216" t="s">
        <v>514</v>
      </c>
    </row>
    <row r="50" spans="1:5" ht="62.65" customHeight="1">
      <c r="A50" s="276"/>
      <c r="B50" s="218">
        <v>11</v>
      </c>
      <c r="C50" s="216" t="s">
        <v>513</v>
      </c>
      <c r="D50" s="219">
        <v>18</v>
      </c>
      <c r="E50" s="216" t="s">
        <v>512</v>
      </c>
    </row>
    <row r="51" spans="1:5" ht="42.75">
      <c r="A51" s="276"/>
      <c r="B51" s="218">
        <v>12</v>
      </c>
      <c r="C51" s="216" t="s">
        <v>511</v>
      </c>
      <c r="D51" s="219">
        <v>19</v>
      </c>
      <c r="E51" s="216" t="s">
        <v>510</v>
      </c>
    </row>
    <row r="52" spans="1:5" ht="57">
      <c r="A52" s="276" t="s">
        <v>199</v>
      </c>
      <c r="B52" s="218">
        <v>13</v>
      </c>
      <c r="C52" s="216" t="s">
        <v>509</v>
      </c>
      <c r="D52" s="219">
        <v>20</v>
      </c>
      <c r="E52" s="220" t="s">
        <v>508</v>
      </c>
    </row>
    <row r="53" spans="1:5" ht="28.5">
      <c r="A53" s="276"/>
      <c r="B53" s="218">
        <v>14</v>
      </c>
      <c r="C53" s="216" t="s">
        <v>507</v>
      </c>
      <c r="D53" s="219">
        <v>21</v>
      </c>
      <c r="E53" s="220" t="s">
        <v>506</v>
      </c>
    </row>
    <row r="54" spans="1:5" ht="71.25">
      <c r="A54" s="276"/>
      <c r="B54" s="218">
        <v>15</v>
      </c>
      <c r="C54" s="216" t="s">
        <v>505</v>
      </c>
      <c r="D54" s="219"/>
      <c r="E54" s="220"/>
    </row>
    <row r="55" spans="1:5" ht="28.5">
      <c r="A55" s="276"/>
      <c r="B55" s="218">
        <v>16</v>
      </c>
      <c r="C55" s="216" t="s">
        <v>504</v>
      </c>
      <c r="D55" s="219"/>
      <c r="E55" s="220"/>
    </row>
    <row r="56" spans="1:5">
      <c r="A56" s="276"/>
      <c r="B56" s="218">
        <v>17</v>
      </c>
      <c r="C56" s="216" t="s">
        <v>503</v>
      </c>
      <c r="D56" s="219"/>
      <c r="E56" s="220"/>
    </row>
    <row r="57" spans="1:5" ht="28.5">
      <c r="A57" s="276"/>
      <c r="B57" s="218">
        <v>18</v>
      </c>
      <c r="C57" s="216" t="s">
        <v>502</v>
      </c>
      <c r="D57" s="219"/>
      <c r="E57" s="220"/>
    </row>
    <row r="58" spans="1:5" ht="28.5">
      <c r="A58" s="276"/>
      <c r="B58" s="218">
        <v>19</v>
      </c>
      <c r="C58" s="216" t="s">
        <v>501</v>
      </c>
      <c r="D58" s="219"/>
      <c r="E58" s="220"/>
    </row>
    <row r="59" spans="1:5" ht="28.5">
      <c r="A59" s="276"/>
      <c r="B59" s="218">
        <v>20</v>
      </c>
      <c r="C59" s="216" t="s">
        <v>500</v>
      </c>
      <c r="D59" s="219"/>
      <c r="E59" s="220"/>
    </row>
    <row r="60" spans="1:5" ht="42.75">
      <c r="A60" s="276"/>
      <c r="B60" s="218">
        <v>21</v>
      </c>
      <c r="C60" s="216" t="s">
        <v>499</v>
      </c>
      <c r="D60" s="219"/>
      <c r="E60" s="220"/>
    </row>
    <row r="61" spans="1:5" ht="28.5">
      <c r="A61" s="276"/>
      <c r="B61" s="218">
        <v>22</v>
      </c>
      <c r="C61" s="216" t="s">
        <v>498</v>
      </c>
      <c r="D61" s="219"/>
      <c r="E61" s="223"/>
    </row>
    <row r="62" spans="1:5" ht="57">
      <c r="A62" s="276" t="s">
        <v>497</v>
      </c>
      <c r="B62" s="218">
        <v>23</v>
      </c>
      <c r="C62" s="216" t="s">
        <v>496</v>
      </c>
      <c r="D62" s="219">
        <v>22</v>
      </c>
      <c r="E62" s="220" t="s">
        <v>495</v>
      </c>
    </row>
    <row r="63" spans="1:5" ht="42.75">
      <c r="A63" s="276"/>
      <c r="B63" s="218">
        <v>24</v>
      </c>
      <c r="C63" s="216" t="s">
        <v>494</v>
      </c>
      <c r="D63" s="219">
        <v>23</v>
      </c>
      <c r="E63" s="216" t="s">
        <v>493</v>
      </c>
    </row>
    <row r="64" spans="1:5" ht="28.5">
      <c r="A64" s="276"/>
      <c r="B64" s="218">
        <v>25</v>
      </c>
      <c r="C64" s="216" t="s">
        <v>492</v>
      </c>
      <c r="D64" s="219"/>
      <c r="E64" s="220"/>
    </row>
    <row r="65" spans="1:10" ht="57">
      <c r="A65" s="277" t="s">
        <v>432</v>
      </c>
      <c r="B65" s="218">
        <v>26</v>
      </c>
      <c r="C65" s="216" t="s">
        <v>491</v>
      </c>
      <c r="D65" s="219">
        <v>24</v>
      </c>
      <c r="E65" s="220" t="s">
        <v>490</v>
      </c>
    </row>
    <row r="66" spans="1:10" ht="45" customHeight="1">
      <c r="A66" s="281"/>
      <c r="B66" s="218"/>
      <c r="C66" s="216"/>
      <c r="D66" s="219"/>
      <c r="E66" s="219"/>
    </row>
    <row r="67" spans="1:10" ht="76.900000000000006" customHeight="1">
      <c r="A67" s="276" t="s">
        <v>489</v>
      </c>
      <c r="B67" s="218">
        <v>27</v>
      </c>
      <c r="C67" s="216" t="s">
        <v>488</v>
      </c>
      <c r="D67" s="219">
        <v>25</v>
      </c>
      <c r="E67" s="216" t="s">
        <v>487</v>
      </c>
    </row>
    <row r="68" spans="1:10" ht="16.149999999999999" customHeight="1">
      <c r="A68" s="276"/>
      <c r="B68" s="218"/>
      <c r="C68" s="216"/>
      <c r="D68" s="219">
        <v>26</v>
      </c>
      <c r="E68" s="216" t="s">
        <v>486</v>
      </c>
    </row>
    <row r="69" spans="1:10" ht="49.9" customHeight="1">
      <c r="A69" s="276" t="s">
        <v>485</v>
      </c>
      <c r="B69" s="218">
        <v>28</v>
      </c>
      <c r="C69" s="220" t="s">
        <v>484</v>
      </c>
      <c r="D69" s="219">
        <v>27</v>
      </c>
      <c r="E69" s="220" t="s">
        <v>483</v>
      </c>
    </row>
    <row r="70" spans="1:10" ht="49.9" customHeight="1">
      <c r="A70" s="276"/>
      <c r="B70" s="218">
        <v>29</v>
      </c>
      <c r="C70" s="220" t="s">
        <v>482</v>
      </c>
      <c r="D70" s="219">
        <v>28</v>
      </c>
      <c r="E70" s="220" t="s">
        <v>481</v>
      </c>
    </row>
    <row r="71" spans="1:10" ht="49.9" customHeight="1">
      <c r="A71" s="276"/>
      <c r="B71" s="218"/>
      <c r="C71" s="222"/>
      <c r="D71" s="219">
        <v>29</v>
      </c>
      <c r="E71" s="220" t="s">
        <v>480</v>
      </c>
    </row>
    <row r="72" spans="1:10" ht="49.9" customHeight="1">
      <c r="A72" s="276"/>
      <c r="B72" s="218"/>
      <c r="C72" s="221"/>
      <c r="D72" s="219">
        <v>30</v>
      </c>
      <c r="E72" s="220" t="s">
        <v>479</v>
      </c>
    </row>
    <row r="73" spans="1:10" ht="49.9" customHeight="1">
      <c r="A73" s="276"/>
      <c r="B73" s="218"/>
      <c r="C73" s="220"/>
      <c r="D73" s="219">
        <v>31</v>
      </c>
      <c r="E73" s="220" t="s">
        <v>478</v>
      </c>
    </row>
    <row r="74" spans="1:10" ht="49.9" customHeight="1">
      <c r="A74" s="276"/>
      <c r="B74" s="218"/>
      <c r="C74" s="220"/>
      <c r="D74" s="219">
        <v>32</v>
      </c>
      <c r="E74" s="220" t="s">
        <v>477</v>
      </c>
    </row>
    <row r="75" spans="1:10" ht="49.9" customHeight="1">
      <c r="A75" s="276"/>
      <c r="B75" s="218"/>
      <c r="C75" s="220"/>
      <c r="D75" s="219">
        <v>33</v>
      </c>
      <c r="E75" s="221" t="s">
        <v>476</v>
      </c>
    </row>
    <row r="76" spans="1:10" ht="40.15" customHeight="1">
      <c r="A76" s="276"/>
      <c r="B76" s="218"/>
      <c r="C76" s="219"/>
      <c r="D76" s="219">
        <v>34</v>
      </c>
      <c r="E76" s="220" t="s">
        <v>475</v>
      </c>
    </row>
    <row r="77" spans="1:10" ht="40.15" customHeight="1">
      <c r="A77" s="277" t="s">
        <v>323</v>
      </c>
      <c r="B77" s="218">
        <v>30</v>
      </c>
      <c r="C77" s="216" t="s">
        <v>433</v>
      </c>
      <c r="D77" s="219">
        <v>35</v>
      </c>
      <c r="E77" s="216" t="s">
        <v>474</v>
      </c>
    </row>
    <row r="78" spans="1:10" ht="72" customHeight="1">
      <c r="A78" s="278"/>
      <c r="B78" s="218">
        <v>31</v>
      </c>
      <c r="C78" s="216" t="s">
        <v>473</v>
      </c>
      <c r="D78" s="219">
        <v>36</v>
      </c>
      <c r="E78" s="216" t="s">
        <v>472</v>
      </c>
    </row>
    <row r="79" spans="1:10" ht="72" customHeight="1">
      <c r="A79" s="278"/>
      <c r="B79" s="218">
        <v>32</v>
      </c>
      <c r="C79" s="216" t="s">
        <v>471</v>
      </c>
      <c r="D79" s="217">
        <v>37</v>
      </c>
      <c r="E79" s="216" t="s">
        <v>470</v>
      </c>
    </row>
    <row r="80" spans="1:10" ht="72" customHeight="1">
      <c r="A80" s="278"/>
      <c r="B80" s="218">
        <v>33</v>
      </c>
      <c r="C80" s="216" t="s">
        <v>469</v>
      </c>
      <c r="D80" s="217">
        <v>38</v>
      </c>
      <c r="E80" s="216" t="s">
        <v>468</v>
      </c>
      <c r="J80" s="207" t="s">
        <v>467</v>
      </c>
    </row>
    <row r="81" spans="1:5" ht="72" customHeight="1">
      <c r="A81" s="278"/>
      <c r="B81" s="215">
        <v>34</v>
      </c>
      <c r="C81" s="213" t="s">
        <v>466</v>
      </c>
      <c r="D81" s="214">
        <v>39</v>
      </c>
      <c r="E81" s="213" t="s">
        <v>465</v>
      </c>
    </row>
    <row r="82" spans="1:5" ht="72" customHeight="1">
      <c r="A82" s="212"/>
      <c r="B82" s="211"/>
      <c r="C82" s="210"/>
      <c r="D82" s="211"/>
      <c r="E82" s="210"/>
    </row>
  </sheetData>
  <mergeCells count="25">
    <mergeCell ref="A67:A68"/>
    <mergeCell ref="A69:A76"/>
    <mergeCell ref="A62:A64"/>
    <mergeCell ref="A77:A81"/>
    <mergeCell ref="B6:C6"/>
    <mergeCell ref="A52:A61"/>
    <mergeCell ref="A32:A38"/>
    <mergeCell ref="A39:A42"/>
    <mergeCell ref="A43:A48"/>
    <mergeCell ref="A9:E9"/>
    <mergeCell ref="A11:A12"/>
    <mergeCell ref="A13:A15"/>
    <mergeCell ref="A16:A22"/>
    <mergeCell ref="A23:A26"/>
    <mergeCell ref="A65:A66"/>
    <mergeCell ref="A49:A51"/>
    <mergeCell ref="B1:D1"/>
    <mergeCell ref="A30:E30"/>
    <mergeCell ref="B2:C2"/>
    <mergeCell ref="B4:E4"/>
    <mergeCell ref="A6:A7"/>
    <mergeCell ref="D6:E6"/>
    <mergeCell ref="B7:C7"/>
    <mergeCell ref="D7:E7"/>
    <mergeCell ref="A28:A29"/>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AF9BD-6A73-4A8A-AD62-6F7683285D81}">
  <sheetPr codeName="Sheet5"/>
  <dimension ref="A1:F13"/>
  <sheetViews>
    <sheetView showGridLines="0" tabSelected="1" view="pageBreakPreview" zoomScaleNormal="90" workbookViewId="0">
      <selection activeCell="I1" sqref="I1"/>
    </sheetView>
  </sheetViews>
  <sheetFormatPr baseColWidth="10" defaultColWidth="10.42578125" defaultRowHeight="15"/>
  <cols>
    <col min="1" max="1" width="60.7109375" style="258" customWidth="1"/>
    <col min="2" max="2" width="15.7109375" style="259" customWidth="1"/>
    <col min="3" max="5" width="15.7109375" style="260" customWidth="1"/>
    <col min="6" max="6" width="40.7109375" style="258" customWidth="1"/>
    <col min="7" max="7" width="2.7109375" style="244" customWidth="1"/>
    <col min="8" max="16384" width="10.42578125" style="244"/>
  </cols>
  <sheetData>
    <row r="1" spans="1:6" ht="79.900000000000006" customHeight="1">
      <c r="A1" s="243"/>
      <c r="B1" s="282" t="s">
        <v>589</v>
      </c>
      <c r="C1" s="282"/>
      <c r="D1" s="282"/>
      <c r="E1" s="282"/>
      <c r="F1" s="243"/>
    </row>
    <row r="2" spans="1:6">
      <c r="A2" s="283" t="s">
        <v>590</v>
      </c>
      <c r="B2" s="283"/>
      <c r="C2" s="283"/>
      <c r="D2" s="283"/>
      <c r="E2" s="283"/>
      <c r="F2" s="283"/>
    </row>
    <row r="3" spans="1:6" ht="28.5" customHeight="1">
      <c r="A3" s="284" t="s">
        <v>187</v>
      </c>
      <c r="B3" s="285" t="s">
        <v>188</v>
      </c>
      <c r="C3" s="285"/>
      <c r="D3" s="285"/>
      <c r="E3" s="285"/>
      <c r="F3" s="245" t="s">
        <v>189</v>
      </c>
    </row>
    <row r="4" spans="1:6" ht="46.5" customHeight="1">
      <c r="A4" s="284"/>
      <c r="B4" s="246" t="s">
        <v>190</v>
      </c>
      <c r="C4" s="246" t="s">
        <v>191</v>
      </c>
      <c r="D4" s="246" t="s">
        <v>192</v>
      </c>
      <c r="E4" s="246" t="s">
        <v>193</v>
      </c>
      <c r="F4" s="247"/>
    </row>
    <row r="5" spans="1:6" ht="64.900000000000006" customHeight="1">
      <c r="A5" s="248" t="s">
        <v>591</v>
      </c>
      <c r="B5" s="249"/>
      <c r="C5" s="250"/>
      <c r="D5" s="250">
        <v>8.9</v>
      </c>
      <c r="E5" s="250">
        <v>13.16</v>
      </c>
      <c r="F5" s="251" t="s">
        <v>592</v>
      </c>
    </row>
    <row r="6" spans="1:6" ht="64.900000000000006" customHeight="1">
      <c r="A6" s="252" t="s">
        <v>593</v>
      </c>
      <c r="B6" s="249"/>
      <c r="C6" s="250"/>
      <c r="D6" s="250">
        <v>11</v>
      </c>
      <c r="E6" s="250" t="s">
        <v>594</v>
      </c>
      <c r="F6" s="251" t="s">
        <v>592</v>
      </c>
    </row>
    <row r="7" spans="1:6" ht="64.900000000000006" customHeight="1">
      <c r="A7" s="252" t="s">
        <v>595</v>
      </c>
      <c r="B7" s="253"/>
      <c r="C7" s="254"/>
      <c r="D7" s="254">
        <v>1</v>
      </c>
      <c r="E7" s="254" t="s">
        <v>596</v>
      </c>
      <c r="F7" s="251" t="s">
        <v>592</v>
      </c>
    </row>
    <row r="8" spans="1:6" ht="64.900000000000006" customHeight="1">
      <c r="A8" s="255" t="s">
        <v>597</v>
      </c>
      <c r="B8" s="253">
        <v>16</v>
      </c>
      <c r="C8" s="254">
        <v>3.4</v>
      </c>
      <c r="D8" s="254" t="s">
        <v>598</v>
      </c>
      <c r="E8" s="254" t="s">
        <v>599</v>
      </c>
      <c r="F8" s="251" t="s">
        <v>592</v>
      </c>
    </row>
    <row r="9" spans="1:6" ht="79.150000000000006" customHeight="1">
      <c r="A9" s="255" t="s">
        <v>600</v>
      </c>
      <c r="B9" s="253" t="s">
        <v>601</v>
      </c>
      <c r="C9" s="253">
        <v>7</v>
      </c>
      <c r="D9" s="250" t="s">
        <v>602</v>
      </c>
      <c r="E9" s="250" t="s">
        <v>603</v>
      </c>
      <c r="F9" s="251" t="s">
        <v>592</v>
      </c>
    </row>
    <row r="10" spans="1:6" ht="64.900000000000006" customHeight="1">
      <c r="A10" s="252" t="s">
        <v>604</v>
      </c>
      <c r="B10" s="249"/>
      <c r="C10" s="250"/>
      <c r="D10" s="250" t="s">
        <v>605</v>
      </c>
      <c r="E10" s="250">
        <v>28</v>
      </c>
      <c r="F10" s="251" t="s">
        <v>592</v>
      </c>
    </row>
    <row r="11" spans="1:6" ht="64.900000000000006" customHeight="1">
      <c r="A11" s="256" t="s">
        <v>606</v>
      </c>
      <c r="B11" s="253"/>
      <c r="C11" s="254"/>
      <c r="D11" s="254" t="s">
        <v>607</v>
      </c>
      <c r="E11" s="254">
        <v>20.21</v>
      </c>
      <c r="F11" s="257" t="s">
        <v>592</v>
      </c>
    </row>
    <row r="12" spans="1:6" ht="64.900000000000006" customHeight="1">
      <c r="A12" s="256" t="s">
        <v>608</v>
      </c>
      <c r="B12" s="253"/>
      <c r="C12" s="254"/>
      <c r="D12" s="250" t="s">
        <v>609</v>
      </c>
      <c r="E12" s="254" t="s">
        <v>610</v>
      </c>
      <c r="F12" s="257" t="s">
        <v>592</v>
      </c>
    </row>
    <row r="13" spans="1:6" ht="64.900000000000006" customHeight="1">
      <c r="A13" s="256" t="s">
        <v>611</v>
      </c>
      <c r="B13" s="253">
        <v>2.17</v>
      </c>
      <c r="C13" s="254">
        <v>8</v>
      </c>
      <c r="D13" s="254">
        <v>1</v>
      </c>
      <c r="E13" s="254" t="s">
        <v>612</v>
      </c>
      <c r="F13" s="257" t="s">
        <v>613</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D856A21D-0631-46BC-95DE-B85DAE60A9BF}"/>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A9B357C-A2FD-4041-AA48-F707EFDA9C9C}"/>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1" t="s">
        <v>69</v>
      </c>
      <c r="C2" s="312"/>
      <c r="D2" s="312"/>
      <c r="E2" s="312"/>
      <c r="F2" s="312"/>
      <c r="G2" s="312"/>
      <c r="H2" s="313"/>
    </row>
    <row r="3" spans="2:8" ht="16.5">
      <c r="B3" s="314" t="s">
        <v>70</v>
      </c>
      <c r="C3" s="315"/>
      <c r="D3" s="315"/>
      <c r="E3" s="315"/>
      <c r="F3" s="315"/>
      <c r="G3" s="315"/>
      <c r="H3" s="316"/>
    </row>
    <row r="4" spans="2:8" ht="88.5" customHeight="1">
      <c r="B4" s="317" t="s">
        <v>392</v>
      </c>
      <c r="C4" s="318"/>
      <c r="D4" s="318"/>
      <c r="E4" s="318"/>
      <c r="F4" s="318"/>
      <c r="G4" s="318"/>
      <c r="H4" s="319"/>
    </row>
    <row r="5" spans="2:8" ht="16.5">
      <c r="B5" s="8"/>
      <c r="C5" s="9"/>
      <c r="D5" s="9"/>
      <c r="E5" s="9"/>
      <c r="F5" s="9"/>
      <c r="G5" s="9"/>
      <c r="H5" s="10"/>
    </row>
    <row r="6" spans="2:8" ht="16.5" customHeight="1">
      <c r="B6" s="320" t="s">
        <v>324</v>
      </c>
      <c r="C6" s="321"/>
      <c r="D6" s="321"/>
      <c r="E6" s="321"/>
      <c r="F6" s="321"/>
      <c r="G6" s="321"/>
      <c r="H6" s="322"/>
    </row>
    <row r="7" spans="2:8" ht="44.25" customHeight="1">
      <c r="B7" s="320"/>
      <c r="C7" s="321"/>
      <c r="D7" s="321"/>
      <c r="E7" s="321"/>
      <c r="F7" s="321"/>
      <c r="G7" s="321"/>
      <c r="H7" s="322"/>
    </row>
    <row r="8" spans="2:8" ht="15.75" thickBot="1">
      <c r="B8" s="11"/>
      <c r="C8" s="12"/>
      <c r="D8" s="13"/>
      <c r="E8" s="14"/>
      <c r="F8" s="14"/>
      <c r="G8" s="15"/>
      <c r="H8" s="16"/>
    </row>
    <row r="9" spans="2:8">
      <c r="B9" s="11"/>
      <c r="C9" s="307" t="s">
        <v>71</v>
      </c>
      <c r="D9" s="308"/>
      <c r="E9" s="309" t="s">
        <v>72</v>
      </c>
      <c r="F9" s="310"/>
      <c r="G9" s="12"/>
      <c r="H9" s="16"/>
    </row>
    <row r="10" spans="2:8" ht="35.25" customHeight="1">
      <c r="B10" s="11"/>
      <c r="C10" s="303" t="s">
        <v>73</v>
      </c>
      <c r="D10" s="304"/>
      <c r="E10" s="305" t="s">
        <v>74</v>
      </c>
      <c r="F10" s="306"/>
      <c r="G10" s="12"/>
      <c r="H10" s="16"/>
    </row>
    <row r="11" spans="2:8" ht="17.25" customHeight="1">
      <c r="B11" s="11"/>
      <c r="C11" s="303" t="s">
        <v>75</v>
      </c>
      <c r="D11" s="304"/>
      <c r="E11" s="305" t="s">
        <v>76</v>
      </c>
      <c r="F11" s="306"/>
      <c r="G11" s="12"/>
      <c r="H11" s="16"/>
    </row>
    <row r="12" spans="2:8" ht="19.5" customHeight="1">
      <c r="B12" s="11"/>
      <c r="C12" s="303" t="s">
        <v>77</v>
      </c>
      <c r="D12" s="304"/>
      <c r="E12" s="305" t="s">
        <v>78</v>
      </c>
      <c r="F12" s="306"/>
      <c r="G12" s="12"/>
      <c r="H12" s="16"/>
    </row>
    <row r="13" spans="2:8" ht="27" customHeight="1">
      <c r="B13" s="11"/>
      <c r="C13" s="303" t="s">
        <v>79</v>
      </c>
      <c r="D13" s="304"/>
      <c r="E13" s="305" t="s">
        <v>173</v>
      </c>
      <c r="F13" s="306"/>
      <c r="G13" s="12"/>
      <c r="H13" s="16"/>
    </row>
    <row r="14" spans="2:8" ht="34.5" customHeight="1">
      <c r="B14" s="11"/>
      <c r="C14" s="301" t="s">
        <v>8</v>
      </c>
      <c r="D14" s="302"/>
      <c r="E14" s="295" t="s">
        <v>356</v>
      </c>
      <c r="F14" s="296"/>
      <c r="G14" s="12"/>
      <c r="H14" s="16"/>
    </row>
    <row r="15" spans="2:8" ht="27.75" customHeight="1">
      <c r="B15" s="11"/>
      <c r="C15" s="301" t="s">
        <v>9</v>
      </c>
      <c r="D15" s="302"/>
      <c r="E15" s="295" t="s">
        <v>80</v>
      </c>
      <c r="F15" s="296"/>
      <c r="G15" s="12"/>
      <c r="H15" s="16"/>
    </row>
    <row r="16" spans="2:8" ht="28.5" customHeight="1">
      <c r="B16" s="11"/>
      <c r="C16" s="301" t="s">
        <v>10</v>
      </c>
      <c r="D16" s="302"/>
      <c r="E16" s="295" t="s">
        <v>81</v>
      </c>
      <c r="F16" s="296"/>
      <c r="G16" s="12"/>
      <c r="H16" s="16"/>
    </row>
    <row r="17" spans="2:8" ht="72.75" customHeight="1">
      <c r="B17" s="11"/>
      <c r="C17" s="301" t="s">
        <v>11</v>
      </c>
      <c r="D17" s="302"/>
      <c r="E17" s="295" t="s">
        <v>357</v>
      </c>
      <c r="F17" s="296"/>
      <c r="G17" s="12"/>
      <c r="H17" s="16"/>
    </row>
    <row r="18" spans="2:8" ht="64.5" customHeight="1">
      <c r="B18" s="11"/>
      <c r="C18" s="301" t="s">
        <v>12</v>
      </c>
      <c r="D18" s="302"/>
      <c r="E18" s="295" t="s">
        <v>386</v>
      </c>
      <c r="F18" s="296"/>
      <c r="G18" s="12"/>
      <c r="H18" s="16"/>
    </row>
    <row r="19" spans="2:8" ht="71.25" customHeight="1">
      <c r="B19" s="11"/>
      <c r="C19" s="301" t="s">
        <v>82</v>
      </c>
      <c r="D19" s="302"/>
      <c r="E19" s="295" t="s">
        <v>385</v>
      </c>
      <c r="F19" s="296"/>
      <c r="G19" s="12"/>
      <c r="H19" s="16"/>
    </row>
    <row r="20" spans="2:8" ht="55.5" customHeight="1">
      <c r="B20" s="11"/>
      <c r="C20" s="293" t="s">
        <v>83</v>
      </c>
      <c r="D20" s="294"/>
      <c r="E20" s="295" t="s">
        <v>384</v>
      </c>
      <c r="F20" s="296"/>
      <c r="G20" s="12"/>
      <c r="H20" s="16"/>
    </row>
    <row r="21" spans="2:8" ht="42" customHeight="1">
      <c r="B21" s="11"/>
      <c r="C21" s="293" t="s">
        <v>18</v>
      </c>
      <c r="D21" s="294"/>
      <c r="E21" s="295" t="s">
        <v>383</v>
      </c>
      <c r="F21" s="296"/>
      <c r="G21" s="12"/>
      <c r="H21" s="16"/>
    </row>
    <row r="22" spans="2:8" ht="59.25" customHeight="1">
      <c r="B22" s="11"/>
      <c r="C22" s="293" t="s">
        <v>20</v>
      </c>
      <c r="D22" s="294"/>
      <c r="E22" s="295" t="s">
        <v>325</v>
      </c>
      <c r="F22" s="296"/>
      <c r="G22" s="12"/>
      <c r="H22" s="16"/>
    </row>
    <row r="23" spans="2:8" ht="23.25" customHeight="1">
      <c r="B23" s="11"/>
      <c r="C23" s="293" t="s">
        <v>21</v>
      </c>
      <c r="D23" s="294"/>
      <c r="E23" s="295" t="s">
        <v>382</v>
      </c>
      <c r="F23" s="296"/>
      <c r="G23" s="12"/>
      <c r="H23" s="16"/>
    </row>
    <row r="24" spans="2:8" ht="30.75" customHeight="1">
      <c r="B24" s="11"/>
      <c r="C24" s="293" t="s">
        <v>84</v>
      </c>
      <c r="D24" s="294"/>
      <c r="E24" s="295" t="s">
        <v>387</v>
      </c>
      <c r="F24" s="296"/>
      <c r="G24" s="12"/>
      <c r="H24" s="16"/>
    </row>
    <row r="25" spans="2:8" ht="33" customHeight="1">
      <c r="B25" s="11"/>
      <c r="C25" s="293" t="s">
        <v>85</v>
      </c>
      <c r="D25" s="294"/>
      <c r="E25" s="295" t="s">
        <v>388</v>
      </c>
      <c r="F25" s="296"/>
      <c r="G25" s="12"/>
      <c r="H25" s="16"/>
    </row>
    <row r="26" spans="2:8" ht="30" customHeight="1">
      <c r="B26" s="11"/>
      <c r="C26" s="293" t="s">
        <v>86</v>
      </c>
      <c r="D26" s="294"/>
      <c r="E26" s="295" t="s">
        <v>381</v>
      </c>
      <c r="F26" s="296"/>
      <c r="G26" s="12"/>
      <c r="H26" s="16"/>
    </row>
    <row r="27" spans="2:8" ht="35.25" customHeight="1">
      <c r="B27" s="11"/>
      <c r="C27" s="293" t="s">
        <v>87</v>
      </c>
      <c r="D27" s="294"/>
      <c r="E27" s="295" t="s">
        <v>389</v>
      </c>
      <c r="F27" s="296"/>
      <c r="G27" s="12"/>
      <c r="H27" s="16"/>
    </row>
    <row r="28" spans="2:8" ht="31.5" customHeight="1">
      <c r="B28" s="11"/>
      <c r="C28" s="293" t="s">
        <v>88</v>
      </c>
      <c r="D28" s="294"/>
      <c r="E28" s="295" t="s">
        <v>390</v>
      </c>
      <c r="F28" s="296"/>
      <c r="G28" s="12"/>
      <c r="H28" s="16"/>
    </row>
    <row r="29" spans="2:8" ht="35.25" customHeight="1">
      <c r="B29" s="11"/>
      <c r="C29" s="293" t="s">
        <v>89</v>
      </c>
      <c r="D29" s="294"/>
      <c r="E29" s="295" t="s">
        <v>391</v>
      </c>
      <c r="F29" s="296"/>
      <c r="G29" s="12"/>
      <c r="H29" s="16"/>
    </row>
    <row r="30" spans="2:8" ht="59.25" customHeight="1">
      <c r="B30" s="11"/>
      <c r="C30" s="293" t="s">
        <v>90</v>
      </c>
      <c r="D30" s="294"/>
      <c r="E30" s="295" t="s">
        <v>393</v>
      </c>
      <c r="F30" s="296"/>
      <c r="G30" s="12"/>
      <c r="H30" s="16"/>
    </row>
    <row r="31" spans="2:8" ht="57" customHeight="1">
      <c r="B31" s="11"/>
      <c r="C31" s="293" t="s">
        <v>25</v>
      </c>
      <c r="D31" s="294"/>
      <c r="E31" s="295" t="s">
        <v>394</v>
      </c>
      <c r="F31" s="296"/>
      <c r="G31" s="12"/>
      <c r="H31" s="16"/>
    </row>
    <row r="32" spans="2:8" ht="82.5" customHeight="1">
      <c r="B32" s="11"/>
      <c r="C32" s="293" t="s">
        <v>91</v>
      </c>
      <c r="D32" s="294"/>
      <c r="E32" s="295" t="s">
        <v>92</v>
      </c>
      <c r="F32" s="296"/>
      <c r="G32" s="12"/>
      <c r="H32" s="16"/>
    </row>
    <row r="33" spans="2:8" ht="46.5" customHeight="1">
      <c r="B33" s="11"/>
      <c r="C33" s="293" t="s">
        <v>30</v>
      </c>
      <c r="D33" s="294"/>
      <c r="E33" s="295" t="s">
        <v>395</v>
      </c>
      <c r="F33" s="296"/>
      <c r="G33" s="12"/>
      <c r="H33" s="16"/>
    </row>
    <row r="34" spans="2:8" ht="6.75" customHeight="1" thickBot="1">
      <c r="B34" s="11"/>
      <c r="C34" s="297"/>
      <c r="D34" s="298"/>
      <c r="E34" s="299"/>
      <c r="F34" s="300"/>
      <c r="G34" s="12"/>
      <c r="H34" s="16"/>
    </row>
    <row r="35" spans="2:8" ht="15.75" thickTop="1">
      <c r="B35" s="11"/>
      <c r="C35" s="17"/>
      <c r="D35" s="17"/>
      <c r="E35" s="18"/>
      <c r="F35" s="18"/>
      <c r="G35" s="12"/>
      <c r="H35" s="16"/>
    </row>
    <row r="36" spans="2:8" ht="21" customHeight="1">
      <c r="B36" s="289" t="s">
        <v>326</v>
      </c>
      <c r="C36" s="292"/>
      <c r="D36" s="292"/>
      <c r="E36" s="292"/>
      <c r="F36" s="292"/>
      <c r="G36" s="292"/>
      <c r="H36" s="291"/>
    </row>
    <row r="37" spans="2:8" ht="20.25" customHeight="1">
      <c r="B37" s="289" t="s">
        <v>327</v>
      </c>
      <c r="C37" s="292"/>
      <c r="D37" s="292"/>
      <c r="E37" s="292"/>
      <c r="F37" s="292"/>
      <c r="G37" s="292"/>
      <c r="H37" s="291"/>
    </row>
    <row r="38" spans="2:8" ht="20.25" customHeight="1">
      <c r="B38" s="289" t="s">
        <v>328</v>
      </c>
      <c r="C38" s="292"/>
      <c r="D38" s="292"/>
      <c r="E38" s="292"/>
      <c r="F38" s="292"/>
      <c r="G38" s="292"/>
      <c r="H38" s="291"/>
    </row>
    <row r="39" spans="2:8" ht="21.75" customHeight="1">
      <c r="B39" s="289" t="s">
        <v>329</v>
      </c>
      <c r="C39" s="292"/>
      <c r="D39" s="292"/>
      <c r="E39" s="292"/>
      <c r="F39" s="292"/>
      <c r="G39" s="292"/>
      <c r="H39" s="291"/>
    </row>
    <row r="40" spans="2:8" ht="22.5" customHeight="1">
      <c r="B40" s="289" t="s">
        <v>365</v>
      </c>
      <c r="C40" s="290"/>
      <c r="D40" s="290"/>
      <c r="E40" s="290"/>
      <c r="F40" s="290"/>
      <c r="G40" s="290"/>
      <c r="H40" s="291"/>
    </row>
    <row r="41" spans="2:8" ht="32.25" customHeight="1" thickBot="1">
      <c r="B41" s="286" t="s">
        <v>366</v>
      </c>
      <c r="C41" s="287"/>
      <c r="D41" s="287"/>
      <c r="E41" s="287"/>
      <c r="F41" s="287"/>
      <c r="G41" s="287"/>
      <c r="H41" s="28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7"/>
  <sheetViews>
    <sheetView topLeftCell="C33" zoomScale="89" zoomScaleNormal="89" workbookViewId="0">
      <selection activeCell="C33" sqref="C33:C37"/>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1.8554687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18.42578125" customWidth="1"/>
    <col min="35" max="36" width="15" customWidth="1"/>
    <col min="37" max="37" width="16.140625" customWidth="1"/>
    <col min="38" max="38" width="15.42578125" customWidth="1"/>
    <col min="39" max="39" width="37.5703125" customWidth="1"/>
    <col min="40" max="40" width="11.5703125"/>
    <col min="41" max="298" width="11.42578125" style="108"/>
    <col min="299" max="16384" width="11.42578125" style="142"/>
  </cols>
  <sheetData>
    <row r="1" spans="1:298" s="139" customFormat="1" ht="16.5" customHeight="1">
      <c r="A1" s="403"/>
      <c r="B1" s="404"/>
      <c r="C1" s="404"/>
      <c r="D1" s="393" t="s">
        <v>68</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67</v>
      </c>
      <c r="AM1" s="395"/>
      <c r="AN1" s="395"/>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05"/>
      <c r="B2" s="406"/>
      <c r="C2" s="406"/>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5" customHeight="1">
      <c r="A3" s="2"/>
      <c r="B3" s="2"/>
      <c r="C3" s="3"/>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396" t="s">
        <v>0</v>
      </c>
      <c r="B4" s="397"/>
      <c r="C4" s="398"/>
      <c r="D4" s="399" t="s">
        <v>398</v>
      </c>
      <c r="E4" s="400"/>
      <c r="F4" s="400"/>
      <c r="G4" s="400"/>
      <c r="H4" s="400"/>
      <c r="I4" s="400"/>
      <c r="J4" s="400"/>
      <c r="K4" s="400"/>
      <c r="L4" s="400"/>
      <c r="M4" s="400"/>
      <c r="N4" s="401"/>
      <c r="O4" s="402"/>
      <c r="P4" s="402"/>
      <c r="Q4" s="402"/>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51.75" customHeight="1">
      <c r="A5" s="396" t="s">
        <v>1</v>
      </c>
      <c r="B5" s="397"/>
      <c r="C5" s="398"/>
      <c r="D5" s="407" t="s">
        <v>400</v>
      </c>
      <c r="E5" s="408"/>
      <c r="F5" s="408"/>
      <c r="G5" s="408"/>
      <c r="H5" s="408"/>
      <c r="I5" s="408"/>
      <c r="J5" s="408"/>
      <c r="K5" s="408"/>
      <c r="L5" s="408"/>
      <c r="M5" s="408"/>
      <c r="N5" s="409"/>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396" t="s">
        <v>2</v>
      </c>
      <c r="B6" s="397"/>
      <c r="C6" s="398"/>
      <c r="D6" s="407" t="s">
        <v>399</v>
      </c>
      <c r="E6" s="408"/>
      <c r="F6" s="408"/>
      <c r="G6" s="408"/>
      <c r="H6" s="408"/>
      <c r="I6" s="408"/>
      <c r="J6" s="408"/>
      <c r="K6" s="408"/>
      <c r="L6" s="408"/>
      <c r="M6" s="408"/>
      <c r="N6" s="409"/>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390" t="s">
        <v>3</v>
      </c>
      <c r="B7" s="391"/>
      <c r="C7" s="391"/>
      <c r="D7" s="391"/>
      <c r="E7" s="391"/>
      <c r="F7" s="391"/>
      <c r="G7" s="391"/>
      <c r="H7" s="392"/>
      <c r="I7" s="390" t="s">
        <v>4</v>
      </c>
      <c r="J7" s="391"/>
      <c r="K7" s="391"/>
      <c r="L7" s="391"/>
      <c r="M7" s="391"/>
      <c r="N7" s="392"/>
      <c r="O7" s="390" t="s">
        <v>5</v>
      </c>
      <c r="P7" s="391"/>
      <c r="Q7" s="391"/>
      <c r="R7" s="391"/>
      <c r="S7" s="391"/>
      <c r="T7" s="391"/>
      <c r="U7" s="391"/>
      <c r="V7" s="391"/>
      <c r="W7" s="392"/>
      <c r="X7" s="390" t="s">
        <v>6</v>
      </c>
      <c r="Y7" s="391"/>
      <c r="Z7" s="391"/>
      <c r="AA7" s="391"/>
      <c r="AB7" s="391"/>
      <c r="AC7" s="391"/>
      <c r="AD7" s="391"/>
      <c r="AE7" s="391"/>
      <c r="AF7" s="391"/>
      <c r="AG7" s="391"/>
      <c r="AH7" s="392"/>
      <c r="AI7" s="390" t="s">
        <v>7</v>
      </c>
      <c r="AJ7" s="391"/>
      <c r="AK7" s="391"/>
      <c r="AL7" s="391"/>
      <c r="AM7" s="391"/>
      <c r="AN7" s="410"/>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340" t="s">
        <v>37</v>
      </c>
      <c r="B8" s="326" t="s">
        <v>369</v>
      </c>
      <c r="C8" s="382" t="s">
        <v>8</v>
      </c>
      <c r="D8" s="383" t="s">
        <v>352</v>
      </c>
      <c r="E8" s="383" t="s">
        <v>10</v>
      </c>
      <c r="F8" s="384" t="s">
        <v>11</v>
      </c>
      <c r="G8" s="379" t="s">
        <v>12</v>
      </c>
      <c r="H8" s="383" t="s">
        <v>13</v>
      </c>
      <c r="I8" s="380" t="s">
        <v>14</v>
      </c>
      <c r="J8" s="381" t="s">
        <v>15</v>
      </c>
      <c r="K8" s="379" t="s">
        <v>16</v>
      </c>
      <c r="L8" s="379" t="s">
        <v>17</v>
      </c>
      <c r="M8" s="381" t="s">
        <v>15</v>
      </c>
      <c r="N8" s="383" t="s">
        <v>18</v>
      </c>
      <c r="O8" s="385" t="s">
        <v>19</v>
      </c>
      <c r="P8" s="378" t="s">
        <v>20</v>
      </c>
      <c r="Q8" s="379" t="s">
        <v>21</v>
      </c>
      <c r="R8" s="378" t="s">
        <v>22</v>
      </c>
      <c r="S8" s="378"/>
      <c r="T8" s="378"/>
      <c r="U8" s="378"/>
      <c r="V8" s="378"/>
      <c r="W8" s="378"/>
      <c r="X8" s="389" t="s">
        <v>274</v>
      </c>
      <c r="Y8" s="385" t="s">
        <v>235</v>
      </c>
      <c r="Z8" s="385" t="s">
        <v>15</v>
      </c>
      <c r="AA8" s="132"/>
      <c r="AB8" s="132"/>
      <c r="AC8" s="385" t="s">
        <v>23</v>
      </c>
      <c r="AD8" s="385" t="s">
        <v>15</v>
      </c>
      <c r="AE8" s="132"/>
      <c r="AF8" s="132"/>
      <c r="AG8" s="389" t="s">
        <v>24</v>
      </c>
      <c r="AH8" s="385" t="s">
        <v>25</v>
      </c>
      <c r="AI8" s="378" t="s">
        <v>7</v>
      </c>
      <c r="AJ8" s="378" t="s">
        <v>26</v>
      </c>
      <c r="AK8" s="378" t="s">
        <v>27</v>
      </c>
      <c r="AL8" s="378" t="s">
        <v>28</v>
      </c>
      <c r="AM8" s="387" t="s">
        <v>29</v>
      </c>
      <c r="AN8" s="387"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341"/>
      <c r="B9" s="327"/>
      <c r="C9" s="326"/>
      <c r="D9" s="379"/>
      <c r="E9" s="379"/>
      <c r="F9" s="326"/>
      <c r="G9" s="380"/>
      <c r="H9" s="379"/>
      <c r="I9" s="380"/>
      <c r="J9" s="381"/>
      <c r="K9" s="380"/>
      <c r="L9" s="380"/>
      <c r="M9" s="381"/>
      <c r="N9" s="379"/>
      <c r="O9" s="386"/>
      <c r="P9" s="379"/>
      <c r="Q9" s="380"/>
      <c r="R9" s="124" t="s">
        <v>31</v>
      </c>
      <c r="S9" s="124" t="s">
        <v>32</v>
      </c>
      <c r="T9" s="124" t="s">
        <v>33</v>
      </c>
      <c r="U9" s="124" t="s">
        <v>34</v>
      </c>
      <c r="V9" s="124" t="s">
        <v>35</v>
      </c>
      <c r="W9" s="124" t="s">
        <v>36</v>
      </c>
      <c r="X9" s="385"/>
      <c r="Y9" s="386"/>
      <c r="Z9" s="386"/>
      <c r="AA9" s="172" t="s">
        <v>263</v>
      </c>
      <c r="AB9" s="172" t="s">
        <v>15</v>
      </c>
      <c r="AC9" s="386"/>
      <c r="AD9" s="386"/>
      <c r="AE9" s="133" t="s">
        <v>23</v>
      </c>
      <c r="AF9" s="133" t="s">
        <v>15</v>
      </c>
      <c r="AG9" s="385"/>
      <c r="AH9" s="386"/>
      <c r="AI9" s="379"/>
      <c r="AJ9" s="379"/>
      <c r="AK9" s="379"/>
      <c r="AL9" s="379"/>
      <c r="AM9" s="388"/>
      <c r="AN9" s="388"/>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45.75" customHeight="1">
      <c r="A10" s="328">
        <v>1</v>
      </c>
      <c r="B10" s="323" t="s">
        <v>401</v>
      </c>
      <c r="C10" s="334" t="s">
        <v>294</v>
      </c>
      <c r="D10" s="334" t="s">
        <v>458</v>
      </c>
      <c r="E10" s="334" t="s">
        <v>403</v>
      </c>
      <c r="F10" s="334" t="s">
        <v>402</v>
      </c>
      <c r="G10" s="334" t="s">
        <v>41</v>
      </c>
      <c r="H10" s="334">
        <v>3600</v>
      </c>
      <c r="I10" s="357" t="str">
        <f>IF(H10&lt;=2,'Tabla probabilidad'!$B$5,IF(H10&lt;=24,'Tabla probabilidad'!$B$6,IF(H10&lt;=500,'Tabla probabilidad'!$B$7,IF(H10&lt;=5000,'Tabla probabilidad'!$B$8,IF(H10&gt;5000,'Tabla probabilidad'!$B$9)))))</f>
        <v>Alta</v>
      </c>
      <c r="J10" s="363">
        <f>IF(H10&lt;=2,'Tabla probabilidad'!$D$5,IF(H10&lt;=24,'Tabla probabilidad'!$D$6,IF(H10&lt;=500,'Tabla probabilidad'!$D$7,IF(H10&lt;=5000,'Tabla probabilidad'!$D$8,IF(H10&gt;5000,'Tabla probabilidad'!$D$9)))))</f>
        <v>0.8</v>
      </c>
      <c r="K10" s="334" t="s">
        <v>320</v>
      </c>
      <c r="L10" s="3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4" t="str">
        <f>VLOOKUP((I10&amp;L10),Hoja1!$B$4:$C$28,2,0)</f>
        <v>Moderado</v>
      </c>
      <c r="O10" s="183">
        <v>1</v>
      </c>
      <c r="P10" s="188" t="s">
        <v>459</v>
      </c>
      <c r="Q10" s="183" t="str">
        <f t="shared" ref="Q10:Q32" si="0">IF(R10="Preventivo","Probabilidad",IF(R10="Detectivo","Probabilidad", IF(R10="Correctivo","Impacto")))</f>
        <v>Probabilidad</v>
      </c>
      <c r="R10" s="183" t="s">
        <v>52</v>
      </c>
      <c r="S10" s="183" t="s">
        <v>57</v>
      </c>
      <c r="T10" s="184">
        <f>VLOOKUP(R10&amp;S10,Hoja1!$Q$4:$R$9,2,0)</f>
        <v>0.45</v>
      </c>
      <c r="U10" s="183" t="s">
        <v>59</v>
      </c>
      <c r="V10" s="183" t="s">
        <v>62</v>
      </c>
      <c r="W10" s="183" t="s">
        <v>65</v>
      </c>
      <c r="X10" s="184">
        <f>IF(Q10="Probabilidad",($J$10*T10),IF(Q10="Impacto"," "))</f>
        <v>0.36000000000000004</v>
      </c>
      <c r="Y10" s="184" t="str">
        <f>IF(Z10&lt;=20%,'Tabla probabilidad'!$B$5,IF(Z10&lt;=40%,'Tabla probabilidad'!$B$6,IF(Z10&lt;=60%,'Tabla probabilidad'!$B$7,IF(Z10&lt;=80%,'Tabla probabilidad'!$B$8,IF(Z10&lt;=100%,'Tabla probabilidad'!$B$9)))))</f>
        <v>Media</v>
      </c>
      <c r="Z10" s="184">
        <f>IF(R10="Preventivo",(J10-(J10*T10)),IF(R10="Detectivo",(J10-(J10*T10)),IF(R10="Correctivo",(J10))))</f>
        <v>0.44</v>
      </c>
      <c r="AA10" s="344" t="str">
        <f>IF(AB10&lt;=20%,'Tabla probabilidad'!$B$5,IF(AB10&lt;=40%,'Tabla probabilidad'!$B$6,IF(AB10&lt;=60%,'Tabla probabilidad'!$B$7,IF(AB10&lt;=80%,'Tabla probabilidad'!$B$8,IF(AB10&lt;=100%,'Tabla probabilidad'!$B$9)))))</f>
        <v>Media</v>
      </c>
      <c r="AB10" s="344">
        <f>AVERAGE(Z10:Z14)</f>
        <v>0.44000000000000006</v>
      </c>
      <c r="AC10" s="184" t="str">
        <f t="shared" ref="AC10:AC32" si="1">IF(AD10&lt;=20%,"Leve",IF(AD10&lt;=40%,"Menor",IF(AD10&lt;=60%,"Moderado",IF(AD10&lt;=80%,"Mayor",IF(AD10&lt;=100%,"Catastrófico")))))</f>
        <v>Menor</v>
      </c>
      <c r="AD10" s="184">
        <f>IF(Q10="Probabilidad",(($M$10-0)),IF(Q10="Impacto",($M$10-($M$10*T10))))</f>
        <v>0.4</v>
      </c>
      <c r="AE10" s="344" t="str">
        <f>IF(AF10&lt;=20%,"Leve",IF(AF10&lt;=40%,"Menor",IF(AF10&lt;=60%,"Moderado",IF(AF10&lt;=80%,"Mayor",IF(AF10&lt;=100%,"Catastrófico")))))</f>
        <v>Menor</v>
      </c>
      <c r="AF10" s="344">
        <f>AVERAGE(AD10:AD14)</f>
        <v>0.4</v>
      </c>
      <c r="AG10" s="323" t="str">
        <f>VLOOKUP(AA10&amp;AE10,Hoja1!$B$4:$C$28,2,0)</f>
        <v>Moderado</v>
      </c>
      <c r="AH10" s="323" t="s">
        <v>277</v>
      </c>
      <c r="AI10" s="323" t="s">
        <v>448</v>
      </c>
      <c r="AJ10" s="323" t="s">
        <v>407</v>
      </c>
      <c r="AK10" s="350">
        <v>44927</v>
      </c>
      <c r="AL10" s="350">
        <v>45291</v>
      </c>
      <c r="AM10" s="372"/>
      <c r="AN10" s="347" t="s">
        <v>177</v>
      </c>
    </row>
    <row r="11" spans="1:298" ht="57.75" customHeight="1">
      <c r="A11" s="329"/>
      <c r="B11" s="324"/>
      <c r="C11" s="335"/>
      <c r="D11" s="335"/>
      <c r="E11" s="335"/>
      <c r="F11" s="335"/>
      <c r="G11" s="335"/>
      <c r="H11" s="335"/>
      <c r="I11" s="358"/>
      <c r="J11" s="364"/>
      <c r="K11" s="335"/>
      <c r="L11" s="342"/>
      <c r="M11" s="342"/>
      <c r="N11" s="335"/>
      <c r="O11" s="170">
        <v>2</v>
      </c>
      <c r="P11" s="189" t="s">
        <v>442</v>
      </c>
      <c r="Q11" s="170" t="str">
        <f t="shared" si="0"/>
        <v>Probabilidad</v>
      </c>
      <c r="R11" s="170" t="s">
        <v>52</v>
      </c>
      <c r="S11" s="170" t="s">
        <v>57</v>
      </c>
      <c r="T11" s="171">
        <f>VLOOKUP(R11&amp;S11,Hoja1!$Q$4:$R$9,2,0)</f>
        <v>0.45</v>
      </c>
      <c r="U11" s="170" t="s">
        <v>60</v>
      </c>
      <c r="V11" s="170" t="s">
        <v>62</v>
      </c>
      <c r="W11" s="170" t="s">
        <v>65</v>
      </c>
      <c r="X11" s="171">
        <f>IF(Q11="Probabilidad",($J$10*T11),IF(Q11="Impacto"," "))</f>
        <v>0.36000000000000004</v>
      </c>
      <c r="Y11" s="171" t="str">
        <f>IF(Z11&lt;=20%,'Tabla probabilidad'!$B$5,IF(Z11&lt;=40%,'Tabla probabilidad'!$B$6,IF(Z11&lt;=60%,'Tabla probabilidad'!$B$7,IF(Z11&lt;=80%,'Tabla probabilidad'!$B$8,IF(Z11&lt;=100%,'Tabla probabilidad'!$B$9)))))</f>
        <v>Media</v>
      </c>
      <c r="Z11" s="171">
        <f>IF(R11="Preventivo",(J10-(J10*T11)),IF(R11="Detectivo",(J10-(J10*T11)),IF(R11="Correctivo",(J10))))</f>
        <v>0.44</v>
      </c>
      <c r="AA11" s="345"/>
      <c r="AB11" s="345"/>
      <c r="AC11" s="171" t="str">
        <f t="shared" si="1"/>
        <v>Menor</v>
      </c>
      <c r="AD11" s="171">
        <f>IF(Q11="Probabilidad",(($M$10-0)),IF(Q11="Impacto",($M$10-($M$10*T11))))</f>
        <v>0.4</v>
      </c>
      <c r="AE11" s="345"/>
      <c r="AF11" s="345"/>
      <c r="AG11" s="324"/>
      <c r="AH11" s="324"/>
      <c r="AI11" s="324"/>
      <c r="AJ11" s="324"/>
      <c r="AK11" s="324"/>
      <c r="AL11" s="324"/>
      <c r="AM11" s="373"/>
      <c r="AN11" s="348"/>
    </row>
    <row r="12" spans="1:298" ht="69.75" customHeight="1">
      <c r="A12" s="329"/>
      <c r="B12" s="324"/>
      <c r="C12" s="335"/>
      <c r="D12" s="335"/>
      <c r="E12" s="335"/>
      <c r="F12" s="335"/>
      <c r="G12" s="335"/>
      <c r="H12" s="335"/>
      <c r="I12" s="358"/>
      <c r="J12" s="364"/>
      <c r="K12" s="335"/>
      <c r="L12" s="342"/>
      <c r="M12" s="342"/>
      <c r="N12" s="335"/>
      <c r="O12" s="170">
        <v>3</v>
      </c>
      <c r="P12" s="190" t="s">
        <v>405</v>
      </c>
      <c r="Q12" s="170" t="str">
        <f t="shared" si="0"/>
        <v>Probabilidad</v>
      </c>
      <c r="R12" s="170" t="s">
        <v>52</v>
      </c>
      <c r="S12" s="170" t="s">
        <v>57</v>
      </c>
      <c r="T12" s="171">
        <f>VLOOKUP(R12&amp;S12,Hoja1!$Q$4:$R$9,2,0)</f>
        <v>0.45</v>
      </c>
      <c r="U12" s="170" t="s">
        <v>60</v>
      </c>
      <c r="V12" s="170" t="s">
        <v>62</v>
      </c>
      <c r="W12" s="170" t="s">
        <v>65</v>
      </c>
      <c r="X12" s="171">
        <f t="shared" ref="X12:X14" si="2">IF(Q12="Probabilidad",($J$10*T12),IF(Q12="Impacto"," "))</f>
        <v>0.36000000000000004</v>
      </c>
      <c r="Y12" s="171" t="str">
        <f>IF(Z12&lt;=20%,'Tabla probabilidad'!$B$5,IF(Z12&lt;=40%,'Tabla probabilidad'!$B$6,IF(Z12&lt;=60%,'Tabla probabilidad'!$B$7,IF(Z12&lt;=80%,'Tabla probabilidad'!$B$8,IF(Z12&lt;=100%,'Tabla probabilidad'!$B$9)))))</f>
        <v>Media</v>
      </c>
      <c r="Z12" s="171">
        <f>IF(R12="Preventivo",(J10-(J10*T12)),IF(R12="Detectivo",(J10-(J10*T12)),IF(R12="Correctivo",(J10))))</f>
        <v>0.44</v>
      </c>
      <c r="AA12" s="345"/>
      <c r="AB12" s="345"/>
      <c r="AC12" s="171" t="str">
        <f t="shared" si="1"/>
        <v>Menor</v>
      </c>
      <c r="AD12" s="171">
        <f>IF(Q12="Probabilidad",(($M$10-0)),IF(Q12="Impacto",($M$10-($M$10*T12))))</f>
        <v>0.4</v>
      </c>
      <c r="AE12" s="345"/>
      <c r="AF12" s="345"/>
      <c r="AG12" s="324"/>
      <c r="AH12" s="324"/>
      <c r="AI12" s="324"/>
      <c r="AJ12" s="324"/>
      <c r="AK12" s="324"/>
      <c r="AL12" s="324"/>
      <c r="AM12" s="373"/>
      <c r="AN12" s="348"/>
    </row>
    <row r="13" spans="1:298" ht="72" customHeight="1">
      <c r="A13" s="329"/>
      <c r="B13" s="324"/>
      <c r="C13" s="335"/>
      <c r="D13" s="335"/>
      <c r="E13" s="335"/>
      <c r="F13" s="335"/>
      <c r="G13" s="335"/>
      <c r="H13" s="335"/>
      <c r="I13" s="358"/>
      <c r="J13" s="364"/>
      <c r="K13" s="335"/>
      <c r="L13" s="342"/>
      <c r="M13" s="342"/>
      <c r="N13" s="335"/>
      <c r="O13" s="170">
        <v>4</v>
      </c>
      <c r="P13" s="191" t="s">
        <v>404</v>
      </c>
      <c r="Q13" s="170" t="str">
        <f t="shared" si="0"/>
        <v>Probabilidad</v>
      </c>
      <c r="R13" s="170" t="s">
        <v>52</v>
      </c>
      <c r="S13" s="170" t="s">
        <v>57</v>
      </c>
      <c r="T13" s="171">
        <f>VLOOKUP(R13&amp;S13,Hoja1!$Q$4:$R$9,2,0)</f>
        <v>0.45</v>
      </c>
      <c r="U13" s="170" t="s">
        <v>59</v>
      </c>
      <c r="V13" s="170" t="s">
        <v>62</v>
      </c>
      <c r="W13" s="170" t="s">
        <v>65</v>
      </c>
      <c r="X13" s="171">
        <f t="shared" si="2"/>
        <v>0.36000000000000004</v>
      </c>
      <c r="Y13" s="171" t="str">
        <f>IF(Z13&lt;=20%,'Tabla probabilidad'!$B$5,IF(Z13&lt;=40%,'Tabla probabilidad'!$B$6,IF(Z13&lt;=60%,'Tabla probabilidad'!$B$7,IF(Z13&lt;=80%,'Tabla probabilidad'!$B$8,IF(Z13&lt;=100%,'Tabla probabilidad'!$B$9)))))</f>
        <v>Media</v>
      </c>
      <c r="Z13" s="171">
        <f>IF(R13="Preventivo",(J10-(J10*T13)),IF(R13="Detectivo",(J10-(J10*T13)),IF(R13="Correctivo",(J10))))</f>
        <v>0.44</v>
      </c>
      <c r="AA13" s="345"/>
      <c r="AB13" s="345"/>
      <c r="AC13" s="171" t="str">
        <f t="shared" si="1"/>
        <v>Menor</v>
      </c>
      <c r="AD13" s="171">
        <f>IF(Q13="Probabilidad",(($M$10-0)),IF(Q13="Impacto",($M$10-($M$10*T13))))</f>
        <v>0.4</v>
      </c>
      <c r="AE13" s="345"/>
      <c r="AF13" s="345"/>
      <c r="AG13" s="324"/>
      <c r="AH13" s="324"/>
      <c r="AI13" s="324"/>
      <c r="AJ13" s="324"/>
      <c r="AK13" s="324"/>
      <c r="AL13" s="324"/>
      <c r="AM13" s="373"/>
      <c r="AN13" s="348"/>
    </row>
    <row r="14" spans="1:298" ht="50.25" customHeight="1" thickBot="1">
      <c r="A14" s="330"/>
      <c r="B14" s="325"/>
      <c r="C14" s="336"/>
      <c r="D14" s="336"/>
      <c r="E14" s="336"/>
      <c r="F14" s="336"/>
      <c r="G14" s="336"/>
      <c r="H14" s="336"/>
      <c r="I14" s="359"/>
      <c r="J14" s="365"/>
      <c r="K14" s="336"/>
      <c r="L14" s="343"/>
      <c r="M14" s="343"/>
      <c r="N14" s="336"/>
      <c r="O14" s="185">
        <v>5</v>
      </c>
      <c r="P14" s="192" t="s">
        <v>406</v>
      </c>
      <c r="Q14" s="185" t="str">
        <f t="shared" si="0"/>
        <v>Probabilidad</v>
      </c>
      <c r="R14" s="185" t="s">
        <v>52</v>
      </c>
      <c r="S14" s="185" t="s">
        <v>57</v>
      </c>
      <c r="T14" s="186">
        <f>VLOOKUP(R14&amp;S14,Hoja1!$Q$4:$R$9,2,0)</f>
        <v>0.45</v>
      </c>
      <c r="U14" s="185" t="s">
        <v>59</v>
      </c>
      <c r="V14" s="185" t="s">
        <v>62</v>
      </c>
      <c r="W14" s="185" t="s">
        <v>65</v>
      </c>
      <c r="X14" s="186">
        <f t="shared" si="2"/>
        <v>0.36000000000000004</v>
      </c>
      <c r="Y14" s="186" t="str">
        <f>IF(Z14&lt;=20%,'Tabla probabilidad'!$B$5,IF(Z14&lt;=40%,'Tabla probabilidad'!$B$6,IF(Z14&lt;=60%,'Tabla probabilidad'!$B$7,IF(Z14&lt;=80%,'Tabla probabilidad'!$B$8,IF(Z14&lt;=100%,'Tabla probabilidad'!$B$9)))))</f>
        <v>Media</v>
      </c>
      <c r="Z14" s="186">
        <f>IF(R14="Preventivo",(J10-(J10*T14)),IF(R14="Detectivo",(J10-(J10*T14)),IF(R14="Correctivo",(J10))))</f>
        <v>0.44</v>
      </c>
      <c r="AA14" s="346"/>
      <c r="AB14" s="346"/>
      <c r="AC14" s="186" t="str">
        <f t="shared" si="1"/>
        <v>Menor</v>
      </c>
      <c r="AD14" s="186">
        <f>IF(Q14="Probabilidad",(($M$10-0)),IF(Q14="Impacto",($M$10-($M$10*T14))))</f>
        <v>0.4</v>
      </c>
      <c r="AE14" s="346"/>
      <c r="AF14" s="346"/>
      <c r="AG14" s="325"/>
      <c r="AH14" s="325"/>
      <c r="AI14" s="325"/>
      <c r="AJ14" s="325"/>
      <c r="AK14" s="325"/>
      <c r="AL14" s="325"/>
      <c r="AM14" s="374"/>
      <c r="AN14" s="349"/>
    </row>
    <row r="15" spans="1:298" ht="65.45" customHeight="1">
      <c r="A15" s="328">
        <v>2</v>
      </c>
      <c r="B15" s="323" t="s">
        <v>450</v>
      </c>
      <c r="C15" s="334" t="s">
        <v>294</v>
      </c>
      <c r="D15" s="323" t="s">
        <v>451</v>
      </c>
      <c r="E15" s="323" t="s">
        <v>452</v>
      </c>
      <c r="F15" s="323" t="s">
        <v>453</v>
      </c>
      <c r="G15" s="334" t="s">
        <v>41</v>
      </c>
      <c r="H15" s="323">
        <v>120</v>
      </c>
      <c r="I15" s="357" t="str">
        <f>IF(H15&lt;=2,'Tabla probabilidad'!$B$5,IF(H15&lt;=24,'Tabla probabilidad'!$B$6,IF(H15&lt;=500,'Tabla probabilidad'!$B$7,IF(H15&lt;=5000,'Tabla probabilidad'!$B$8,IF(H15&gt;5000,'Tabla probabilidad'!$B$9)))))</f>
        <v>Media</v>
      </c>
      <c r="J15" s="363">
        <f>IF(H15&lt;=2,'Tabla probabilidad'!$D$5,IF(H15&lt;=24,'Tabla probabilidad'!$D$6,IF(H15&lt;=500,'Tabla probabilidad'!$D$7,IF(H15&lt;=5000,'Tabla probabilidad'!$D$8,IF(H15&gt;5000,'Tabla probabilidad'!$D$9)))))</f>
        <v>0.6</v>
      </c>
      <c r="K15" s="334" t="s">
        <v>284</v>
      </c>
      <c r="L15" s="33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4" t="str">
        <f>VLOOKUP((I15&amp;L15),Hoja1!$B$4:$C$28,2,0)</f>
        <v>Moderado</v>
      </c>
      <c r="O15" s="183">
        <v>1</v>
      </c>
      <c r="P15" s="204" t="s">
        <v>456</v>
      </c>
      <c r="Q15" s="183" t="str">
        <f t="shared" si="0"/>
        <v>Probabilidad</v>
      </c>
      <c r="R15" s="183" t="s">
        <v>52</v>
      </c>
      <c r="S15" s="183" t="s">
        <v>57</v>
      </c>
      <c r="T15" s="184">
        <f>VLOOKUP(R15&amp;S15,Hoja1!$Q$4:$R$9,2,0)</f>
        <v>0.45</v>
      </c>
      <c r="U15" s="183" t="s">
        <v>60</v>
      </c>
      <c r="V15" s="183" t="s">
        <v>62</v>
      </c>
      <c r="W15" s="183" t="s">
        <v>65</v>
      </c>
      <c r="X15" s="184">
        <f>IF(Q15="Probabilidad",($J$15*T15),IF(Q15="Impacto"," "))</f>
        <v>0.27</v>
      </c>
      <c r="Y15" s="184" t="str">
        <f>IF(Z15&lt;=20%,'Tabla probabilidad'!$B$5,IF(Z15&lt;=40%,'Tabla probabilidad'!$B$6,IF(Z15&lt;=60%,'Tabla probabilidad'!$B$7,IF(Z15&lt;=80%,'Tabla probabilidad'!$B$8,IF(Z15&lt;=100%,'Tabla probabilidad'!$B$9)))))</f>
        <v>Baja</v>
      </c>
      <c r="Z15" s="184">
        <f>IF(R15="Preventivo",(J15-(J15*T15)),IF(R15="Detectivo",(J15-(J15*T15)),IF(R15="Correctivo",(J15))))</f>
        <v>0.32999999999999996</v>
      </c>
      <c r="AA15" s="344" t="str">
        <f>IF(AB15&lt;=20%,'Tabla probabilidad'!$B$5,IF(AB15&lt;=40%,'Tabla probabilidad'!$B$6,IF(AB15&lt;=60%,'Tabla probabilidad'!$B$7,IF(AB15&lt;=80%,'Tabla probabilidad'!$B$8,IF(AB15&lt;=100%,'Tabla probabilidad'!$B$9)))))</f>
        <v>Baja</v>
      </c>
      <c r="AB15" s="344">
        <f>AVERAGE(Z15:Z19)</f>
        <v>0.32999999999999996</v>
      </c>
      <c r="AC15" s="184" t="str">
        <f t="shared" si="1"/>
        <v>Moderado</v>
      </c>
      <c r="AD15" s="184">
        <f>IF(Q15="Probabilidad",(($M$15-0)),IF(Q15="Impacto",($M$15-($M$15*T15))))</f>
        <v>0.6</v>
      </c>
      <c r="AE15" s="344" t="str">
        <f>IF(AF15&lt;=20%,"Leve",IF(AF15&lt;=40%,"Menor",IF(AF15&lt;=60%,"Moderado",IF(AF15&lt;=80%,"Mayor",IF(AF15&lt;=100%,"Catastrófico")))))</f>
        <v>Moderado</v>
      </c>
      <c r="AF15" s="344">
        <f>AVERAGE(AD15:AD19)</f>
        <v>0.6</v>
      </c>
      <c r="AG15" s="323" t="str">
        <f>VLOOKUP(AA15&amp;AE15,Hoja1!$B$4:$C$28,2,0)</f>
        <v>Moderado</v>
      </c>
      <c r="AH15" s="323" t="s">
        <v>277</v>
      </c>
      <c r="AI15" s="323" t="s">
        <v>449</v>
      </c>
      <c r="AJ15" s="323" t="s">
        <v>407</v>
      </c>
      <c r="AK15" s="350">
        <v>44927</v>
      </c>
      <c r="AL15" s="350">
        <v>45291</v>
      </c>
      <c r="AM15" s="372"/>
      <c r="AN15" s="347" t="s">
        <v>177</v>
      </c>
    </row>
    <row r="16" spans="1:298" ht="69" customHeight="1">
      <c r="A16" s="329"/>
      <c r="B16" s="324"/>
      <c r="C16" s="335"/>
      <c r="D16" s="324"/>
      <c r="E16" s="324"/>
      <c r="F16" s="324"/>
      <c r="G16" s="335"/>
      <c r="H16" s="324"/>
      <c r="I16" s="358"/>
      <c r="J16" s="364"/>
      <c r="K16" s="335"/>
      <c r="L16" s="342"/>
      <c r="M16" s="342"/>
      <c r="N16" s="335"/>
      <c r="O16" s="170">
        <v>2</v>
      </c>
      <c r="P16" s="206" t="s">
        <v>454</v>
      </c>
      <c r="Q16" s="170" t="str">
        <f t="shared" si="0"/>
        <v>Probabilidad</v>
      </c>
      <c r="R16" s="170" t="s">
        <v>52</v>
      </c>
      <c r="S16" s="170" t="s">
        <v>57</v>
      </c>
      <c r="T16" s="171">
        <f>VLOOKUP(R16&amp;S16,Hoja1!$Q$4:$R$9,2,0)</f>
        <v>0.45</v>
      </c>
      <c r="U16" s="170" t="s">
        <v>59</v>
      </c>
      <c r="V16" s="170" t="s">
        <v>62</v>
      </c>
      <c r="W16" s="170" t="s">
        <v>65</v>
      </c>
      <c r="X16" s="171">
        <f>IF(Q16="Probabilidad",($J$15*T16),IF(Q16="Impacto"," "))</f>
        <v>0.27</v>
      </c>
      <c r="Y16" s="171" t="str">
        <f>IF(Z16&lt;=20%,'Tabla probabilidad'!$B$5,IF(Z16&lt;=40%,'Tabla probabilidad'!$B$6,IF(Z16&lt;=60%,'Tabla probabilidad'!$B$7,IF(Z16&lt;=80%,'Tabla probabilidad'!$B$8,IF(Z16&lt;=100%,'Tabla probabilidad'!$B$9)))))</f>
        <v>Baja</v>
      </c>
      <c r="Z16" s="171">
        <f>IF(R16="Preventivo",(J15-(J15*T16)),IF(R16="Detectivo",(J15-(J15*T16)),IF(R16="Correctivo",(J15))))</f>
        <v>0.32999999999999996</v>
      </c>
      <c r="AA16" s="345"/>
      <c r="AB16" s="345"/>
      <c r="AC16" s="171" t="str">
        <f t="shared" si="1"/>
        <v>Moderado</v>
      </c>
      <c r="AD16" s="171">
        <f t="shared" ref="AD16:AD19" si="3">IF(Q16="Probabilidad",(($M$15-0)),IF(Q16="Impacto",($M$15-($M$15*T16))))</f>
        <v>0.6</v>
      </c>
      <c r="AE16" s="345"/>
      <c r="AF16" s="345"/>
      <c r="AG16" s="324"/>
      <c r="AH16" s="324"/>
      <c r="AI16" s="324"/>
      <c r="AJ16" s="324"/>
      <c r="AK16" s="324"/>
      <c r="AL16" s="324"/>
      <c r="AM16" s="373"/>
      <c r="AN16" s="348"/>
    </row>
    <row r="17" spans="1:40" ht="48.95" customHeight="1">
      <c r="A17" s="329"/>
      <c r="B17" s="324"/>
      <c r="C17" s="335"/>
      <c r="D17" s="324"/>
      <c r="E17" s="324"/>
      <c r="F17" s="324"/>
      <c r="G17" s="335"/>
      <c r="H17" s="324"/>
      <c r="I17" s="358"/>
      <c r="J17" s="364"/>
      <c r="K17" s="335"/>
      <c r="L17" s="342"/>
      <c r="M17" s="342"/>
      <c r="N17" s="335"/>
      <c r="O17" s="170">
        <v>3</v>
      </c>
      <c r="P17" s="202" t="s">
        <v>439</v>
      </c>
      <c r="Q17" s="170" t="str">
        <f t="shared" si="0"/>
        <v>Probabilidad</v>
      </c>
      <c r="R17" s="170" t="s">
        <v>52</v>
      </c>
      <c r="S17" s="170" t="s">
        <v>57</v>
      </c>
      <c r="T17" s="171">
        <f>VLOOKUP(R17&amp;S17,Hoja1!$Q$4:$R$9,2,0)</f>
        <v>0.45</v>
      </c>
      <c r="U17" s="170" t="s">
        <v>60</v>
      </c>
      <c r="V17" s="170" t="s">
        <v>62</v>
      </c>
      <c r="W17" s="170" t="s">
        <v>65</v>
      </c>
      <c r="X17" s="171">
        <f t="shared" ref="X17:X19" si="4">IF(Q17="Probabilidad",($J$15*T17),IF(Q17="Impacto"," "))</f>
        <v>0.27</v>
      </c>
      <c r="Y17" s="171" t="str">
        <f>IF(Z17&lt;=20%,'Tabla probabilidad'!$B$5,IF(Z17&lt;=40%,'Tabla probabilidad'!$B$6,IF(Z17&lt;=60%,'Tabla probabilidad'!$B$7,IF(Z17&lt;=80%,'Tabla probabilidad'!$B$8,IF(Z17&lt;=100%,'Tabla probabilidad'!$B$9)))))</f>
        <v>Baja</v>
      </c>
      <c r="Z17" s="171">
        <f>IF(R17="Preventivo",(J15-(J15*T17)),IF(R17="Detectivo",(J15-(J15*T17)),IF(R17="Correctivo",(J15))))</f>
        <v>0.32999999999999996</v>
      </c>
      <c r="AA17" s="345"/>
      <c r="AB17" s="345"/>
      <c r="AC17" s="171" t="str">
        <f t="shared" si="1"/>
        <v>Moderado</v>
      </c>
      <c r="AD17" s="171">
        <f t="shared" si="3"/>
        <v>0.6</v>
      </c>
      <c r="AE17" s="345"/>
      <c r="AF17" s="345"/>
      <c r="AG17" s="324"/>
      <c r="AH17" s="324"/>
      <c r="AI17" s="324"/>
      <c r="AJ17" s="324"/>
      <c r="AK17" s="324"/>
      <c r="AL17" s="324"/>
      <c r="AM17" s="373"/>
      <c r="AN17" s="348"/>
    </row>
    <row r="18" spans="1:40" ht="62.25" customHeight="1">
      <c r="A18" s="329"/>
      <c r="B18" s="324"/>
      <c r="C18" s="335"/>
      <c r="D18" s="324"/>
      <c r="E18" s="324"/>
      <c r="F18" s="324"/>
      <c r="G18" s="335"/>
      <c r="H18" s="324"/>
      <c r="I18" s="358"/>
      <c r="J18" s="364"/>
      <c r="K18" s="335"/>
      <c r="L18" s="342"/>
      <c r="M18" s="342"/>
      <c r="N18" s="335"/>
      <c r="O18" s="411">
        <v>4</v>
      </c>
      <c r="P18" s="411" t="s">
        <v>455</v>
      </c>
      <c r="Q18" s="411" t="str">
        <f t="shared" si="0"/>
        <v>Probabilidad</v>
      </c>
      <c r="R18" s="411" t="s">
        <v>52</v>
      </c>
      <c r="S18" s="411" t="s">
        <v>57</v>
      </c>
      <c r="T18" s="412">
        <f>VLOOKUP(R18&amp;S18,Hoja1!$Q$4:$R$9,2,0)</f>
        <v>0.45</v>
      </c>
      <c r="U18" s="411" t="s">
        <v>59</v>
      </c>
      <c r="V18" s="411" t="s">
        <v>62</v>
      </c>
      <c r="W18" s="411" t="s">
        <v>65</v>
      </c>
      <c r="X18" s="171">
        <f t="shared" si="4"/>
        <v>0.27</v>
      </c>
      <c r="Y18" s="171" t="str">
        <f>IF(Z18&lt;=20%,'Tabla probabilidad'!$B$5,IF(Z18&lt;=40%,'Tabla probabilidad'!$B$6,IF(Z18&lt;=60%,'Tabla probabilidad'!$B$7,IF(Z18&lt;=80%,'Tabla probabilidad'!$B$8,IF(Z18&lt;=100%,'Tabla probabilidad'!$B$9)))))</f>
        <v>Baja</v>
      </c>
      <c r="Z18" s="171">
        <f>IF(R18="Preventivo",(J15-(J15*T18)),IF(R18="Detectivo",(J15-(J15*T18)),IF(R18="Correctivo",(J15))))</f>
        <v>0.32999999999999996</v>
      </c>
      <c r="AA18" s="345"/>
      <c r="AB18" s="345"/>
      <c r="AC18" s="171" t="str">
        <f t="shared" si="1"/>
        <v>Moderado</v>
      </c>
      <c r="AD18" s="171">
        <f t="shared" si="3"/>
        <v>0.6</v>
      </c>
      <c r="AE18" s="345"/>
      <c r="AF18" s="345"/>
      <c r="AG18" s="324"/>
      <c r="AH18" s="324"/>
      <c r="AI18" s="324"/>
      <c r="AJ18" s="324"/>
      <c r="AK18" s="324"/>
      <c r="AL18" s="324"/>
      <c r="AM18" s="373"/>
      <c r="AN18" s="348"/>
    </row>
    <row r="19" spans="1:40" ht="37.5" customHeight="1" thickBot="1">
      <c r="A19" s="330"/>
      <c r="B19" s="325"/>
      <c r="C19" s="336"/>
      <c r="D19" s="325"/>
      <c r="E19" s="325"/>
      <c r="F19" s="325"/>
      <c r="G19" s="336"/>
      <c r="H19" s="325"/>
      <c r="I19" s="359"/>
      <c r="J19" s="365"/>
      <c r="K19" s="336"/>
      <c r="L19" s="343"/>
      <c r="M19" s="343"/>
      <c r="N19" s="336"/>
      <c r="O19" s="325"/>
      <c r="P19" s="325"/>
      <c r="Q19" s="325"/>
      <c r="R19" s="325"/>
      <c r="S19" s="325"/>
      <c r="T19" s="346"/>
      <c r="U19" s="325"/>
      <c r="V19" s="325"/>
      <c r="W19" s="325"/>
      <c r="X19" s="186" t="b">
        <f t="shared" si="4"/>
        <v>0</v>
      </c>
      <c r="Y19" s="186" t="b">
        <f>IF(Z19&lt;=20%,'Tabla probabilidad'!$B$5,IF(Z19&lt;=40%,'Tabla probabilidad'!$B$6,IF(Z19&lt;=60%,'Tabla probabilidad'!$B$7,IF(Z19&lt;=80%,'Tabla probabilidad'!$B$8,IF(Z19&lt;=100%,'Tabla probabilidad'!$B$9)))))</f>
        <v>0</v>
      </c>
      <c r="Z19" s="186" t="b">
        <f>IF(R19="Preventivo",(J15-(J15*T19)),IF(R19="Detectivo",(J15-(J15*T19)),IF(R19="Correctivo",(J15))))</f>
        <v>0</v>
      </c>
      <c r="AA19" s="346"/>
      <c r="AB19" s="346"/>
      <c r="AC19" s="186" t="b">
        <f t="shared" si="1"/>
        <v>0</v>
      </c>
      <c r="AD19" s="186" t="b">
        <f t="shared" si="3"/>
        <v>0</v>
      </c>
      <c r="AE19" s="346"/>
      <c r="AF19" s="346"/>
      <c r="AG19" s="325"/>
      <c r="AH19" s="325"/>
      <c r="AI19" s="325"/>
      <c r="AJ19" s="325"/>
      <c r="AK19" s="325"/>
      <c r="AL19" s="325"/>
      <c r="AM19" s="374"/>
      <c r="AN19" s="349"/>
    </row>
    <row r="20" spans="1:40" ht="74.25" customHeight="1">
      <c r="A20" s="328">
        <v>3</v>
      </c>
      <c r="B20" s="323" t="s">
        <v>408</v>
      </c>
      <c r="C20" s="334" t="s">
        <v>280</v>
      </c>
      <c r="D20" s="323" t="s">
        <v>440</v>
      </c>
      <c r="E20" s="334" t="s">
        <v>409</v>
      </c>
      <c r="F20" s="334" t="s">
        <v>410</v>
      </c>
      <c r="G20" s="334" t="s">
        <v>295</v>
      </c>
      <c r="H20" s="334">
        <v>120</v>
      </c>
      <c r="I20" s="357" t="str">
        <f>IF(H20&lt;=2,'Tabla probabilidad'!$B$5,IF(H20&lt;=24,'Tabla probabilidad'!$B$6,IF(H20&lt;=500,'Tabla probabilidad'!$B$7,IF(H20&lt;=5000,'Tabla probabilidad'!$B$8,IF(H20&gt;5000,'Tabla probabilidad'!$B$9)))))</f>
        <v>Media</v>
      </c>
      <c r="J20" s="363">
        <f>IF(H20&lt;=2,'Tabla probabilidad'!$D$5,IF(H20&lt;=24,'Tabla probabilidad'!$D$6,IF(H20&lt;=500,'Tabla probabilidad'!$D$7,IF(H20&lt;=5000,'Tabla probabilidad'!$D$8,IF(H20&gt;5000,'Tabla probabilidad'!$D$9)))))</f>
        <v>0.6</v>
      </c>
      <c r="K20" s="334" t="s">
        <v>284</v>
      </c>
      <c r="L20" s="33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3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34" t="str">
        <f>VLOOKUP((I20&amp;L20),Hoja1!$B$4:$C$28,2,0)</f>
        <v>Moderado</v>
      </c>
      <c r="O20" s="183">
        <v>1</v>
      </c>
      <c r="P20" s="203" t="s">
        <v>441</v>
      </c>
      <c r="Q20" s="183" t="str">
        <f t="shared" si="0"/>
        <v>Probabilidad</v>
      </c>
      <c r="R20" s="183" t="s">
        <v>52</v>
      </c>
      <c r="S20" s="183" t="s">
        <v>57</v>
      </c>
      <c r="T20" s="184">
        <f>VLOOKUP(R20&amp;S20,Hoja1!$Q$4:$R$9,2,0)</f>
        <v>0.45</v>
      </c>
      <c r="U20" s="183" t="s">
        <v>59</v>
      </c>
      <c r="V20" s="183" t="s">
        <v>62</v>
      </c>
      <c r="W20" s="183" t="s">
        <v>65</v>
      </c>
      <c r="X20" s="184">
        <f>IF(Q20="Probabilidad",($J$20*T20),IF(Q20="Impacto"," "))</f>
        <v>0.27</v>
      </c>
      <c r="Y20" s="184" t="str">
        <f>IF(Z20&lt;=20%,'Tabla probabilidad'!$B$5,IF(Z20&lt;=40%,'Tabla probabilidad'!$B$6,IF(Z20&lt;=60%,'Tabla probabilidad'!$B$7,IF(Z20&lt;=80%,'Tabla probabilidad'!$B$8,IF(Z20&lt;=100%,'Tabla probabilidad'!$B$9)))))</f>
        <v>Baja</v>
      </c>
      <c r="Z20" s="184">
        <f>IF(R20="Preventivo",(J20-(J20*T20)),IF(R20="Detectivo",(J20-(J20*T20)),IF(R20="Correctivo",(J20))))</f>
        <v>0.32999999999999996</v>
      </c>
      <c r="AA20" s="344" t="str">
        <f>IF(AB20&lt;=20%,'Tabla probabilidad'!$B$5,IF(AB20&lt;=40%,'Tabla probabilidad'!$B$6,IF(AB20&lt;=60%,'Tabla probabilidad'!$B$7,IF(AB20&lt;=80%,'Tabla probabilidad'!$B$8,IF(AB20&lt;=100%,'Tabla probabilidad'!$B$9)))))</f>
        <v>Baja</v>
      </c>
      <c r="AB20" s="344">
        <f>AVERAGE(Z20:Z23)</f>
        <v>0.32999999999999996</v>
      </c>
      <c r="AC20" s="184" t="str">
        <f t="shared" si="1"/>
        <v>Moderado</v>
      </c>
      <c r="AD20" s="184">
        <f>IF(Q20="Probabilidad",(($M$20-0)),IF(Q20="Impacto",($M$20-($M$20*T20))))</f>
        <v>0.6</v>
      </c>
      <c r="AE20" s="344" t="str">
        <f>IF(AF20&lt;=20%,"Leve",IF(AF20&lt;=40%,"Menor",IF(AF20&lt;=60%,"Moderado",IF(AF20&lt;=80%,"Mayor",IF(AF20&lt;=100%,"Catastrófico")))))</f>
        <v>Moderado</v>
      </c>
      <c r="AF20" s="344">
        <f>AVERAGE(AD20:AD23)</f>
        <v>0.6</v>
      </c>
      <c r="AG20" s="323" t="str">
        <f>VLOOKUP(AA20&amp;AE20,Hoja1!$B$4:$C$28,2,0)</f>
        <v>Moderado</v>
      </c>
      <c r="AH20" s="323" t="s">
        <v>279</v>
      </c>
      <c r="AI20" s="323" t="s">
        <v>434</v>
      </c>
      <c r="AJ20" s="323" t="s">
        <v>407</v>
      </c>
      <c r="AK20" s="350">
        <v>44927</v>
      </c>
      <c r="AL20" s="350">
        <v>45291</v>
      </c>
      <c r="AM20" s="375"/>
      <c r="AN20" s="347" t="s">
        <v>177</v>
      </c>
    </row>
    <row r="21" spans="1:40" ht="56.25" customHeight="1">
      <c r="A21" s="329"/>
      <c r="B21" s="324"/>
      <c r="C21" s="335"/>
      <c r="D21" s="324"/>
      <c r="E21" s="335"/>
      <c r="F21" s="335"/>
      <c r="G21" s="335"/>
      <c r="H21" s="335"/>
      <c r="I21" s="358"/>
      <c r="J21" s="364"/>
      <c r="K21" s="335"/>
      <c r="L21" s="342"/>
      <c r="M21" s="342"/>
      <c r="N21" s="335"/>
      <c r="O21" s="170">
        <v>2</v>
      </c>
      <c r="P21" s="205" t="s">
        <v>445</v>
      </c>
      <c r="Q21" s="170" t="str">
        <f t="shared" si="0"/>
        <v>Probabilidad</v>
      </c>
      <c r="R21" s="170" t="s">
        <v>52</v>
      </c>
      <c r="S21" s="170" t="s">
        <v>57</v>
      </c>
      <c r="T21" s="171">
        <f>VLOOKUP(R21&amp;S21,Hoja1!$Q$4:$R$9,2,0)</f>
        <v>0.45</v>
      </c>
      <c r="U21" s="170" t="s">
        <v>60</v>
      </c>
      <c r="V21" s="170" t="s">
        <v>62</v>
      </c>
      <c r="W21" s="170" t="s">
        <v>65</v>
      </c>
      <c r="X21" s="171">
        <f t="shared" ref="X21:X23" si="5">IF(Q21="Probabilidad",($J$20*T21),IF(Q21="Impacto"," "))</f>
        <v>0.27</v>
      </c>
      <c r="Y21" s="171" t="str">
        <f>IF(Z21&lt;=20%,'Tabla probabilidad'!$B$5,IF(Z21&lt;=40%,'Tabla probabilidad'!$B$6,IF(Z21&lt;=60%,'Tabla probabilidad'!$B$7,IF(Z21&lt;=80%,'Tabla probabilidad'!$B$8,IF(Z21&lt;=100%,'Tabla probabilidad'!$B$9)))))</f>
        <v>Baja</v>
      </c>
      <c r="Z21" s="171">
        <f>IF(R21="Preventivo",(J20-(J20*T21)),IF(R21="Detectivo",(J20-(J20*T21)),IF(R21="Correctivo",(J20))))</f>
        <v>0.32999999999999996</v>
      </c>
      <c r="AA21" s="345"/>
      <c r="AB21" s="345"/>
      <c r="AC21" s="171" t="str">
        <f t="shared" si="1"/>
        <v>Moderado</v>
      </c>
      <c r="AD21" s="171">
        <f t="shared" ref="AD21:AD23" si="6">IF(Q21="Probabilidad",(($M$20-0)),IF(Q21="Impacto",($M$20-($M$20*T21))))</f>
        <v>0.6</v>
      </c>
      <c r="AE21" s="345"/>
      <c r="AF21" s="345"/>
      <c r="AG21" s="324"/>
      <c r="AH21" s="324"/>
      <c r="AI21" s="324"/>
      <c r="AJ21" s="324"/>
      <c r="AK21" s="324"/>
      <c r="AL21" s="324"/>
      <c r="AM21" s="376"/>
      <c r="AN21" s="348"/>
    </row>
    <row r="22" spans="1:40" ht="53.25" customHeight="1">
      <c r="A22" s="329"/>
      <c r="B22" s="324"/>
      <c r="C22" s="335"/>
      <c r="D22" s="324"/>
      <c r="E22" s="335"/>
      <c r="F22" s="335"/>
      <c r="G22" s="335"/>
      <c r="H22" s="335"/>
      <c r="I22" s="358"/>
      <c r="J22" s="364"/>
      <c r="K22" s="335"/>
      <c r="L22" s="342"/>
      <c r="M22" s="342"/>
      <c r="N22" s="335"/>
      <c r="O22" s="170">
        <v>3</v>
      </c>
      <c r="P22" s="191" t="s">
        <v>447</v>
      </c>
      <c r="Q22" s="170" t="str">
        <f t="shared" si="0"/>
        <v>Probabilidad</v>
      </c>
      <c r="R22" s="170" t="s">
        <v>52</v>
      </c>
      <c r="S22" s="170" t="s">
        <v>57</v>
      </c>
      <c r="T22" s="171">
        <f>VLOOKUP(R22&amp;S22,Hoja1!$Q$4:$R$9,2,0)</f>
        <v>0.45</v>
      </c>
      <c r="U22" s="170" t="s">
        <v>59</v>
      </c>
      <c r="V22" s="170" t="s">
        <v>62</v>
      </c>
      <c r="W22" s="170" t="s">
        <v>65</v>
      </c>
      <c r="X22" s="171">
        <f t="shared" si="5"/>
        <v>0.27</v>
      </c>
      <c r="Y22" s="171" t="str">
        <f>IF(Z22&lt;=20%,'Tabla probabilidad'!$B$5,IF(Z22&lt;=40%,'Tabla probabilidad'!$B$6,IF(Z22&lt;=60%,'Tabla probabilidad'!$B$7,IF(Z22&lt;=80%,'Tabla probabilidad'!$B$8,IF(Z22&lt;=100%,'Tabla probabilidad'!$B$9)))))</f>
        <v>Baja</v>
      </c>
      <c r="Z22" s="171">
        <f>IF(R22="Preventivo",(J20-(J20*T22)),IF(R22="Detectivo",(J20-(J20*T22)),IF(R22="Correctivo",(J20))))</f>
        <v>0.32999999999999996</v>
      </c>
      <c r="AA22" s="345"/>
      <c r="AB22" s="345"/>
      <c r="AC22" s="171" t="str">
        <f t="shared" si="1"/>
        <v>Moderado</v>
      </c>
      <c r="AD22" s="171">
        <f t="shared" si="6"/>
        <v>0.6</v>
      </c>
      <c r="AE22" s="345"/>
      <c r="AF22" s="345"/>
      <c r="AG22" s="324"/>
      <c r="AH22" s="324"/>
      <c r="AI22" s="324"/>
      <c r="AJ22" s="324"/>
      <c r="AK22" s="324"/>
      <c r="AL22" s="324"/>
      <c r="AM22" s="376"/>
      <c r="AN22" s="348"/>
    </row>
    <row r="23" spans="1:40" ht="68.45" customHeight="1" thickBot="1">
      <c r="A23" s="330"/>
      <c r="B23" s="325"/>
      <c r="C23" s="336"/>
      <c r="D23" s="325"/>
      <c r="E23" s="336"/>
      <c r="F23" s="336"/>
      <c r="G23" s="336"/>
      <c r="H23" s="336"/>
      <c r="I23" s="359"/>
      <c r="J23" s="365"/>
      <c r="K23" s="336"/>
      <c r="L23" s="343"/>
      <c r="M23" s="343"/>
      <c r="N23" s="336"/>
      <c r="O23" s="185">
        <v>4</v>
      </c>
      <c r="P23" s="191" t="s">
        <v>446</v>
      </c>
      <c r="Q23" s="185" t="str">
        <f t="shared" si="0"/>
        <v>Probabilidad</v>
      </c>
      <c r="R23" s="185" t="s">
        <v>52</v>
      </c>
      <c r="S23" s="185" t="s">
        <v>57</v>
      </c>
      <c r="T23" s="186">
        <f>VLOOKUP(R23&amp;S23,Hoja1!$Q$4:$R$9,2,0)</f>
        <v>0.45</v>
      </c>
      <c r="U23" s="185" t="s">
        <v>59</v>
      </c>
      <c r="V23" s="185" t="s">
        <v>62</v>
      </c>
      <c r="W23" s="185" t="s">
        <v>65</v>
      </c>
      <c r="X23" s="186">
        <f t="shared" si="5"/>
        <v>0.27</v>
      </c>
      <c r="Y23" s="186" t="str">
        <f>IF(Z23&lt;=20%,'Tabla probabilidad'!$B$5,IF(Z23&lt;=40%,'Tabla probabilidad'!$B$6,IF(Z23&lt;=60%,'Tabla probabilidad'!$B$7,IF(Z23&lt;=80%,'Tabla probabilidad'!$B$8,IF(Z23&lt;=100%,'Tabla probabilidad'!$B$9)))))</f>
        <v>Baja</v>
      </c>
      <c r="Z23" s="186">
        <f>IF(R23="Preventivo",(J20-(J20*T23)),IF(R23="Detectivo",(J20-(J20*T23)),IF(R23="Correctivo",(J20))))</f>
        <v>0.32999999999999996</v>
      </c>
      <c r="AA23" s="346"/>
      <c r="AB23" s="346"/>
      <c r="AC23" s="186" t="str">
        <f t="shared" si="1"/>
        <v>Moderado</v>
      </c>
      <c r="AD23" s="186">
        <f t="shared" si="6"/>
        <v>0.6</v>
      </c>
      <c r="AE23" s="346"/>
      <c r="AF23" s="346"/>
      <c r="AG23" s="325"/>
      <c r="AH23" s="325"/>
      <c r="AI23" s="325"/>
      <c r="AJ23" s="325"/>
      <c r="AK23" s="325"/>
      <c r="AL23" s="325"/>
      <c r="AM23" s="377"/>
      <c r="AN23" s="349"/>
    </row>
    <row r="24" spans="1:40" ht="64.5" customHeight="1">
      <c r="A24" s="328">
        <v>4</v>
      </c>
      <c r="B24" s="323" t="s">
        <v>370</v>
      </c>
      <c r="C24" s="334" t="s">
        <v>379</v>
      </c>
      <c r="D24" s="366" t="s">
        <v>415</v>
      </c>
      <c r="E24" s="334" t="s">
        <v>367</v>
      </c>
      <c r="F24" s="334" t="s">
        <v>308</v>
      </c>
      <c r="G24" s="334" t="s">
        <v>43</v>
      </c>
      <c r="H24" s="334">
        <v>10000</v>
      </c>
      <c r="I24" s="357" t="str">
        <f>IF(H24&lt;=2,'Tabla probabilidad'!$B$5,IF(H24&lt;=24,'Tabla probabilidad'!$B$6,IF(H24&lt;=500,'Tabla probabilidad'!$B$7,IF(H24&lt;=5000,'Tabla probabilidad'!$B$8,IF(H24&gt;5000,'Tabla probabilidad'!$B$9)))))</f>
        <v>Muy Alta</v>
      </c>
      <c r="J24" s="369">
        <f>IF(H24&lt;=2,'Tabla probabilidad'!$D$5,IF(H24&lt;=24,'Tabla probabilidad'!$D$6,IF(H24&lt;=500,'Tabla probabilidad'!$D$7,IF(H24&lt;=5000,'Tabla probabilidad'!$D$8,IF(H24&gt;5000,'Tabla probabilidad'!$D$9)))))</f>
        <v>1</v>
      </c>
      <c r="K24" s="334" t="s">
        <v>297</v>
      </c>
      <c r="L24" s="33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33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334" t="str">
        <f>VLOOKUP((I24&amp;L24),Hoja1!$B$4:$C$28,2,0)</f>
        <v xml:space="preserve">Alto </v>
      </c>
      <c r="O24" s="183">
        <v>1</v>
      </c>
      <c r="P24" s="195" t="s">
        <v>411</v>
      </c>
      <c r="Q24" s="183" t="str">
        <f t="shared" si="0"/>
        <v>Probabilidad</v>
      </c>
      <c r="R24" s="183" t="s">
        <v>52</v>
      </c>
      <c r="S24" s="183" t="s">
        <v>57</v>
      </c>
      <c r="T24" s="184">
        <f>VLOOKUP(R24&amp;S24,Hoja1!$Q$4:$R$9,2,0)</f>
        <v>0.45</v>
      </c>
      <c r="U24" s="183" t="s">
        <v>59</v>
      </c>
      <c r="V24" s="183" t="s">
        <v>62</v>
      </c>
      <c r="W24" s="183" t="s">
        <v>65</v>
      </c>
      <c r="X24" s="184">
        <f>IF(Q24="Probabilidad",($J$24*T24),IF(Q24="Impacto"," "))</f>
        <v>0.45</v>
      </c>
      <c r="Y24" s="184" t="str">
        <f>IF(Z24&lt;=20%,'Tabla probabilidad'!$B$5,IF(Z24&lt;=40%,'Tabla probabilidad'!$B$6,IF(Z24&lt;=60%,'Tabla probabilidad'!$B$7,IF(Z24&lt;=80%,'Tabla probabilidad'!$B$8,IF(Z24&lt;=100%,'Tabla probabilidad'!$B$9)))))</f>
        <v>Media</v>
      </c>
      <c r="Z24" s="184">
        <f>IF(R24="Preventivo",(J24-(J24*T24)),IF(R24="Detectivo",(J24-(J24*T24)),IF(R24="Correctivo",(J24))))</f>
        <v>0.55000000000000004</v>
      </c>
      <c r="AA24" s="344" t="str">
        <f>IF(AB24&lt;=20%,'Tabla probabilidad'!$B$5,IF(AB24&lt;=40%,'Tabla probabilidad'!$B$6,IF(AB24&lt;=60%,'Tabla probabilidad'!$B$7,IF(AB24&lt;=80%,'Tabla probabilidad'!$B$8,IF(AB24&lt;=100%,'Tabla probabilidad'!$B$9)))))</f>
        <v>Media</v>
      </c>
      <c r="AB24" s="344">
        <f>AVERAGE(Z24:Z27)</f>
        <v>0.57500000000000007</v>
      </c>
      <c r="AC24" s="184" t="str">
        <f t="shared" si="1"/>
        <v>Mayor</v>
      </c>
      <c r="AD24" s="184">
        <f>IF(Q24="Probabilidad",(($M$24-0)),IF(Q24="Impacto",($M$24-($M$24*T24))))</f>
        <v>0.8</v>
      </c>
      <c r="AE24" s="344" t="str">
        <f>IF(AF24&lt;=20%,"Leve",IF(AF24&lt;=40%,"Menor",IF(AF24&lt;=60%,"Moderado",IF(AF24&lt;=80%,"Mayor",IF(AF24&lt;=100%,"Catastrófico")))))</f>
        <v>Mayor</v>
      </c>
      <c r="AF24" s="344">
        <f>AVERAGE(AD24:AD27)</f>
        <v>0.8</v>
      </c>
      <c r="AG24" s="323" t="str">
        <f>VLOOKUP(AA24&amp;AE24,Hoja1!$B$4:$C$28,2,0)</f>
        <v xml:space="preserve">Alto </v>
      </c>
      <c r="AH24" s="323" t="s">
        <v>279</v>
      </c>
      <c r="AI24" s="323" t="s">
        <v>435</v>
      </c>
      <c r="AJ24" s="323" t="s">
        <v>416</v>
      </c>
      <c r="AK24" s="350">
        <v>44927</v>
      </c>
      <c r="AL24" s="350">
        <v>45291</v>
      </c>
      <c r="AM24" s="351"/>
      <c r="AN24" s="347" t="s">
        <v>177</v>
      </c>
    </row>
    <row r="25" spans="1:40" ht="42.75" customHeight="1">
      <c r="A25" s="329"/>
      <c r="B25" s="324"/>
      <c r="C25" s="335"/>
      <c r="D25" s="367"/>
      <c r="E25" s="335"/>
      <c r="F25" s="335"/>
      <c r="G25" s="335"/>
      <c r="H25" s="335"/>
      <c r="I25" s="358"/>
      <c r="J25" s="370"/>
      <c r="K25" s="335"/>
      <c r="L25" s="342"/>
      <c r="M25" s="342"/>
      <c r="N25" s="335"/>
      <c r="O25" s="170">
        <v>2</v>
      </c>
      <c r="P25" s="193" t="s">
        <v>412</v>
      </c>
      <c r="Q25" s="170" t="str">
        <f t="shared" si="0"/>
        <v>Probabilidad</v>
      </c>
      <c r="R25" s="170" t="s">
        <v>52</v>
      </c>
      <c r="S25" s="170" t="s">
        <v>57</v>
      </c>
      <c r="T25" s="171">
        <f>VLOOKUP(R25&amp;S25,Hoja1!$Q$4:$R$9,2,0)</f>
        <v>0.45</v>
      </c>
      <c r="U25" s="170" t="s">
        <v>59</v>
      </c>
      <c r="V25" s="170" t="s">
        <v>62</v>
      </c>
      <c r="W25" s="170" t="s">
        <v>65</v>
      </c>
      <c r="X25" s="171">
        <f t="shared" ref="X25:X27" si="7">IF(Q25="Probabilidad",($J$24*T25),IF(Q25="Impacto"," "))</f>
        <v>0.45</v>
      </c>
      <c r="Y25" s="171" t="str">
        <f>IF(Z25&lt;=20%,'Tabla probabilidad'!$B$5,IF(Z25&lt;=40%,'Tabla probabilidad'!$B$6,IF(Z25&lt;=60%,'Tabla probabilidad'!$B$7,IF(Z25&lt;=80%,'Tabla probabilidad'!$B$8,IF(Z25&lt;=100%,'Tabla probabilidad'!$B$9)))))</f>
        <v>Media</v>
      </c>
      <c r="Z25" s="171">
        <f>IF(R25="Preventivo",(J24-(J24*T25)),IF(R25="Detectivo",(J24-(J24*T25)),IF(R25="Correctivo",(J24))))</f>
        <v>0.55000000000000004</v>
      </c>
      <c r="AA25" s="345"/>
      <c r="AB25" s="345"/>
      <c r="AC25" s="171" t="str">
        <f t="shared" si="1"/>
        <v>Mayor</v>
      </c>
      <c r="AD25" s="171">
        <f t="shared" ref="AD25:AD27" si="8">IF(Q25="Probabilidad",(($M$24-0)),IF(Q25="Impacto",($M$24-($M$24*T25))))</f>
        <v>0.8</v>
      </c>
      <c r="AE25" s="345"/>
      <c r="AF25" s="345"/>
      <c r="AG25" s="324"/>
      <c r="AH25" s="324"/>
      <c r="AI25" s="324"/>
      <c r="AJ25" s="324"/>
      <c r="AK25" s="324"/>
      <c r="AL25" s="324"/>
      <c r="AM25" s="352"/>
      <c r="AN25" s="348"/>
    </row>
    <row r="26" spans="1:40" ht="56.25" customHeight="1">
      <c r="A26" s="329"/>
      <c r="B26" s="324"/>
      <c r="C26" s="335"/>
      <c r="D26" s="367"/>
      <c r="E26" s="335"/>
      <c r="F26" s="335"/>
      <c r="G26" s="335"/>
      <c r="H26" s="335"/>
      <c r="I26" s="358"/>
      <c r="J26" s="370"/>
      <c r="K26" s="335"/>
      <c r="L26" s="342"/>
      <c r="M26" s="342"/>
      <c r="N26" s="335"/>
      <c r="O26" s="170">
        <v>3</v>
      </c>
      <c r="P26" s="196" t="s">
        <v>414</v>
      </c>
      <c r="Q26" s="170" t="str">
        <f t="shared" si="0"/>
        <v>Probabilidad</v>
      </c>
      <c r="R26" s="170" t="s">
        <v>52</v>
      </c>
      <c r="S26" s="170" t="s">
        <v>57</v>
      </c>
      <c r="T26" s="171">
        <f>VLOOKUP(R26&amp;S26,Hoja1!$Q$4:$R$9,2,0)</f>
        <v>0.45</v>
      </c>
      <c r="U26" s="170" t="s">
        <v>59</v>
      </c>
      <c r="V26" s="170" t="s">
        <v>62</v>
      </c>
      <c r="W26" s="170" t="s">
        <v>65</v>
      </c>
      <c r="X26" s="171">
        <f t="shared" si="7"/>
        <v>0.45</v>
      </c>
      <c r="Y26" s="171" t="str">
        <f>IF(Z26&lt;=20%,'Tabla probabilidad'!$B$5,IF(Z26&lt;=40%,'Tabla probabilidad'!$B$6,IF(Z26&lt;=60%,'Tabla probabilidad'!$B$7,IF(Z26&lt;=80%,'Tabla probabilidad'!$B$8,IF(Z26&lt;=100%,'Tabla probabilidad'!$B$9)))))</f>
        <v>Media</v>
      </c>
      <c r="Z26" s="171">
        <f>IF(R26="Preventivo",(J24-(J24*T26)),IF(R26="Detectivo",(J24-(J24*T26)),IF(R26="Correctivo",(J24))))</f>
        <v>0.55000000000000004</v>
      </c>
      <c r="AA26" s="345"/>
      <c r="AB26" s="345"/>
      <c r="AC26" s="171" t="str">
        <f t="shared" si="1"/>
        <v>Mayor</v>
      </c>
      <c r="AD26" s="171">
        <f t="shared" si="8"/>
        <v>0.8</v>
      </c>
      <c r="AE26" s="345"/>
      <c r="AF26" s="345"/>
      <c r="AG26" s="324"/>
      <c r="AH26" s="324"/>
      <c r="AI26" s="324"/>
      <c r="AJ26" s="324"/>
      <c r="AK26" s="324"/>
      <c r="AL26" s="324"/>
      <c r="AM26" s="352"/>
      <c r="AN26" s="348"/>
    </row>
    <row r="27" spans="1:40" ht="107.25" customHeight="1" thickBot="1">
      <c r="A27" s="330"/>
      <c r="B27" s="325"/>
      <c r="C27" s="336"/>
      <c r="D27" s="368"/>
      <c r="E27" s="336"/>
      <c r="F27" s="336"/>
      <c r="G27" s="336"/>
      <c r="H27" s="336"/>
      <c r="I27" s="359"/>
      <c r="J27" s="371"/>
      <c r="K27" s="336"/>
      <c r="L27" s="343"/>
      <c r="M27" s="343"/>
      <c r="N27" s="336"/>
      <c r="O27" s="185">
        <v>4</v>
      </c>
      <c r="P27" s="194" t="s">
        <v>413</v>
      </c>
      <c r="Q27" s="185" t="str">
        <f t="shared" si="0"/>
        <v>Probabilidad</v>
      </c>
      <c r="R27" s="185" t="s">
        <v>53</v>
      </c>
      <c r="S27" s="185" t="s">
        <v>57</v>
      </c>
      <c r="T27" s="186">
        <f>VLOOKUP(R27&amp;S27,Hoja1!$Q$4:$R$9,2,0)</f>
        <v>0.35</v>
      </c>
      <c r="U27" s="185" t="s">
        <v>59</v>
      </c>
      <c r="V27" s="185" t="s">
        <v>62</v>
      </c>
      <c r="W27" s="185" t="s">
        <v>65</v>
      </c>
      <c r="X27" s="186">
        <f t="shared" si="7"/>
        <v>0.35</v>
      </c>
      <c r="Y27" s="186" t="str">
        <f>IF(Z27&lt;=20%,'Tabla probabilidad'!$B$5,IF(Z27&lt;=40%,'Tabla probabilidad'!$B$6,IF(Z27&lt;=60%,'Tabla probabilidad'!$B$7,IF(Z27&lt;=80%,'Tabla probabilidad'!$B$8,IF(Z27&lt;=100%,'Tabla probabilidad'!$B$9)))))</f>
        <v>Alta</v>
      </c>
      <c r="Z27" s="186">
        <f>IF(R27="Preventivo",(J24-(J24*T27)),IF(R27="Detectivo",(J24-(J24*T27)),IF(R27="Correctivo",(J24))))</f>
        <v>0.65</v>
      </c>
      <c r="AA27" s="346"/>
      <c r="AB27" s="346"/>
      <c r="AC27" s="186" t="str">
        <f t="shared" si="1"/>
        <v>Mayor</v>
      </c>
      <c r="AD27" s="186">
        <f t="shared" si="8"/>
        <v>0.8</v>
      </c>
      <c r="AE27" s="346"/>
      <c r="AF27" s="346"/>
      <c r="AG27" s="325"/>
      <c r="AH27" s="325"/>
      <c r="AI27" s="325"/>
      <c r="AJ27" s="325"/>
      <c r="AK27" s="325"/>
      <c r="AL27" s="325"/>
      <c r="AM27" s="353"/>
      <c r="AN27" s="349"/>
    </row>
    <row r="28" spans="1:40" ht="41.25" customHeight="1">
      <c r="A28" s="328">
        <v>5</v>
      </c>
      <c r="B28" s="323" t="s">
        <v>371</v>
      </c>
      <c r="C28" s="337" t="s">
        <v>307</v>
      </c>
      <c r="D28" s="360" t="s">
        <v>464</v>
      </c>
      <c r="E28" s="334" t="s">
        <v>311</v>
      </c>
      <c r="F28" s="334" t="s">
        <v>309</v>
      </c>
      <c r="G28" s="334" t="s">
        <v>295</v>
      </c>
      <c r="H28" s="334">
        <v>10000</v>
      </c>
      <c r="I28" s="357" t="str">
        <f>IF(H28&lt;=2,'Tabla probabilidad'!$B$5,IF(H28&lt;=24,'Tabla probabilidad'!$B$6,IF(H28&lt;=500,'Tabla probabilidad'!$B$7,IF(H28&lt;=5000,'Tabla probabilidad'!$B$8,IF(H28&gt;5000,'Tabla probabilidad'!$B$9)))))</f>
        <v>Muy Alta</v>
      </c>
      <c r="J28" s="363">
        <f>IF(H28&lt;=2,'Tabla probabilidad'!$D$5,IF(H28&lt;=24,'Tabla probabilidad'!$D$6,IF(H28&lt;=500,'Tabla probabilidad'!$D$7,IF(H28&lt;=5000,'Tabla probabilidad'!$D$8,IF(H28&gt;5000,'Tabla probabilidad'!$D$9)))))</f>
        <v>1</v>
      </c>
      <c r="K28" s="334" t="s">
        <v>304</v>
      </c>
      <c r="L28" s="334"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34"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34" t="str">
        <f>VLOOKUP((I28&amp;L28),Hoja1!$B$4:$C$28,2,0)</f>
        <v xml:space="preserve">Alto </v>
      </c>
      <c r="O28" s="183">
        <v>1</v>
      </c>
      <c r="P28" s="195" t="s">
        <v>417</v>
      </c>
      <c r="Q28" s="183" t="str">
        <f t="shared" si="0"/>
        <v>Probabilidad</v>
      </c>
      <c r="R28" s="183" t="s">
        <v>52</v>
      </c>
      <c r="S28" s="183" t="s">
        <v>57</v>
      </c>
      <c r="T28" s="184">
        <f>VLOOKUP(R28&amp;S28,Hoja1!$Q$4:$R$9,2,0)</f>
        <v>0.45</v>
      </c>
      <c r="U28" s="183" t="s">
        <v>59</v>
      </c>
      <c r="V28" s="183" t="s">
        <v>62</v>
      </c>
      <c r="W28" s="183" t="s">
        <v>65</v>
      </c>
      <c r="X28" s="184">
        <f>IF(Q28="Probabilidad",($J$28*T28),IF(Q28="Impacto"," "))</f>
        <v>0.45</v>
      </c>
      <c r="Y28" s="184" t="str">
        <f>IF(Z28&lt;=20%,'Tabla probabilidad'!$B$5,IF(Z28&lt;=40%,'Tabla probabilidad'!$B$6,IF(Z28&lt;=60%,'Tabla probabilidad'!$B$7,IF(Z28&lt;=80%,'Tabla probabilidad'!$B$8,IF(Z28&lt;=100%,'Tabla probabilidad'!$B$9)))))</f>
        <v>Media</v>
      </c>
      <c r="Z28" s="184">
        <f>IF(R28="Preventivo",(J28-(J28*T28)),IF(R28="Detectivo",(J28-(J28*T28)),IF(R28="Correctivo",(J28))))</f>
        <v>0.55000000000000004</v>
      </c>
      <c r="AA28" s="344" t="str">
        <f>IF(AB28&lt;=20%,'Tabla probabilidad'!$B$5,IF(AB28&lt;=40%,'Tabla probabilidad'!$B$6,IF(AB28&lt;=60%,'Tabla probabilidad'!$B$7,IF(AB28&lt;=80%,'Tabla probabilidad'!$B$8,IF(AB28&lt;=100%,'Tabla probabilidad'!$B$9)))))</f>
        <v>Media</v>
      </c>
      <c r="AB28" s="344">
        <f>AVERAGE(Z28:Z32)</f>
        <v>0.55000000000000004</v>
      </c>
      <c r="AC28" s="184" t="str">
        <f t="shared" si="1"/>
        <v>Moderado</v>
      </c>
      <c r="AD28" s="184">
        <f>IF(Q28="Probabilidad",(($M$28-0)),IF(Q28="Impacto",($M$28-($M$28*T28))))</f>
        <v>0.6</v>
      </c>
      <c r="AE28" s="344" t="str">
        <f>IF(AF28&lt;=20%,"Leve",IF(AF28&lt;=40%,"Menor",IF(AF28&lt;=60%,"Moderado",IF(AF28&lt;=80%,"Mayor",IF(AF28&lt;=100%,"Catastrófico")))))</f>
        <v>Moderado</v>
      </c>
      <c r="AF28" s="344">
        <f>AVERAGE(AD28:AD32)</f>
        <v>0.6</v>
      </c>
      <c r="AG28" s="323" t="str">
        <f>VLOOKUP(AA28&amp;AE28,Hoja1!$B$4:$C$28,2,0)</f>
        <v>Moderado</v>
      </c>
      <c r="AH28" s="323" t="s">
        <v>276</v>
      </c>
      <c r="AI28" s="323" t="s">
        <v>436</v>
      </c>
      <c r="AJ28" s="323" t="s">
        <v>416</v>
      </c>
      <c r="AK28" s="350">
        <v>44927</v>
      </c>
      <c r="AL28" s="350">
        <v>45291</v>
      </c>
      <c r="AM28" s="351"/>
      <c r="AN28" s="347" t="s">
        <v>177</v>
      </c>
    </row>
    <row r="29" spans="1:40" ht="42" customHeight="1">
      <c r="A29" s="329"/>
      <c r="B29" s="324"/>
      <c r="C29" s="338"/>
      <c r="D29" s="361"/>
      <c r="E29" s="335"/>
      <c r="F29" s="335"/>
      <c r="G29" s="335"/>
      <c r="H29" s="335"/>
      <c r="I29" s="358"/>
      <c r="J29" s="364"/>
      <c r="K29" s="335"/>
      <c r="L29" s="342"/>
      <c r="M29" s="342"/>
      <c r="N29" s="335"/>
      <c r="O29" s="170">
        <v>2</v>
      </c>
      <c r="P29" s="193" t="s">
        <v>418</v>
      </c>
      <c r="Q29" s="170" t="str">
        <f t="shared" si="0"/>
        <v>Probabilidad</v>
      </c>
      <c r="R29" s="170" t="s">
        <v>52</v>
      </c>
      <c r="S29" s="170" t="s">
        <v>57</v>
      </c>
      <c r="T29" s="171">
        <f>VLOOKUP(R29&amp;S29,Hoja1!$Q$4:$R$9,2,0)</f>
        <v>0.45</v>
      </c>
      <c r="U29" s="170" t="s">
        <v>59</v>
      </c>
      <c r="V29" s="170" t="s">
        <v>62</v>
      </c>
      <c r="W29" s="170" t="s">
        <v>65</v>
      </c>
      <c r="X29" s="171">
        <f t="shared" ref="X29:X32" si="9">IF(Q29="Probabilidad",($J$28*T29),IF(Q29="Impacto"," "))</f>
        <v>0.45</v>
      </c>
      <c r="Y29" s="171" t="str">
        <f>IF(Z29&lt;=20%,'Tabla probabilidad'!$B$5,IF(Z29&lt;=40%,'Tabla probabilidad'!$B$6,IF(Z29&lt;=60%,'Tabla probabilidad'!$B$7,IF(Z29&lt;=80%,'Tabla probabilidad'!$B$8,IF(Z29&lt;=100%,'Tabla probabilidad'!$B$9)))))</f>
        <v>Media</v>
      </c>
      <c r="Z29" s="171">
        <f>IF(R29="Preventivo",(J28-(J28*T29)),IF(R29="Detectivo",(J28-(J28*T29)),IF(R29="Correctivo",(J28))))</f>
        <v>0.55000000000000004</v>
      </c>
      <c r="AA29" s="345"/>
      <c r="AB29" s="345"/>
      <c r="AC29" s="171" t="str">
        <f t="shared" si="1"/>
        <v>Moderado</v>
      </c>
      <c r="AD29" s="171">
        <f t="shared" ref="AD29:AD32" si="10">IF(Q29="Probabilidad",(($M$28-0)),IF(Q29="Impacto",($M$28-($M$28*T29))))</f>
        <v>0.6</v>
      </c>
      <c r="AE29" s="345"/>
      <c r="AF29" s="345"/>
      <c r="AG29" s="324"/>
      <c r="AH29" s="324"/>
      <c r="AI29" s="324"/>
      <c r="AJ29" s="324"/>
      <c r="AK29" s="413"/>
      <c r="AL29" s="413"/>
      <c r="AM29" s="352"/>
      <c r="AN29" s="348"/>
    </row>
    <row r="30" spans="1:40" ht="35.25" customHeight="1">
      <c r="A30" s="329"/>
      <c r="B30" s="324"/>
      <c r="C30" s="338"/>
      <c r="D30" s="361"/>
      <c r="E30" s="335"/>
      <c r="F30" s="335"/>
      <c r="G30" s="335"/>
      <c r="H30" s="335"/>
      <c r="I30" s="358"/>
      <c r="J30" s="364"/>
      <c r="K30" s="335"/>
      <c r="L30" s="342"/>
      <c r="M30" s="342"/>
      <c r="N30" s="335"/>
      <c r="O30" s="170">
        <v>3</v>
      </c>
      <c r="P30" s="193" t="s">
        <v>419</v>
      </c>
      <c r="Q30" s="170" t="str">
        <f t="shared" si="0"/>
        <v>Probabilidad</v>
      </c>
      <c r="R30" s="170" t="s">
        <v>52</v>
      </c>
      <c r="S30" s="170" t="s">
        <v>57</v>
      </c>
      <c r="T30" s="171">
        <f>VLOOKUP(R30&amp;S30,Hoja1!$Q$4:$R$9,2,0)</f>
        <v>0.45</v>
      </c>
      <c r="U30" s="170" t="s">
        <v>59</v>
      </c>
      <c r="V30" s="170" t="s">
        <v>62</v>
      </c>
      <c r="W30" s="170" t="s">
        <v>65</v>
      </c>
      <c r="X30" s="171">
        <f t="shared" si="9"/>
        <v>0.45</v>
      </c>
      <c r="Y30" s="171" t="str">
        <f>IF(Z30&lt;=20%,'Tabla probabilidad'!$B$5,IF(Z30&lt;=40%,'Tabla probabilidad'!$B$6,IF(Z30&lt;=60%,'Tabla probabilidad'!$B$7,IF(Z30&lt;=80%,'Tabla probabilidad'!$B$8,IF(Z30&lt;=100%,'Tabla probabilidad'!$B$9)))))</f>
        <v>Media</v>
      </c>
      <c r="Z30" s="171">
        <f>IF(R30="Preventivo",(J28-(J28*T30)),IF(R30="Detectivo",(J28-(J28*T30)),IF(R30="Correctivo",(J28))))</f>
        <v>0.55000000000000004</v>
      </c>
      <c r="AA30" s="345"/>
      <c r="AB30" s="345"/>
      <c r="AC30" s="171" t="str">
        <f t="shared" si="1"/>
        <v>Moderado</v>
      </c>
      <c r="AD30" s="171">
        <f t="shared" si="10"/>
        <v>0.6</v>
      </c>
      <c r="AE30" s="345"/>
      <c r="AF30" s="345"/>
      <c r="AG30" s="324"/>
      <c r="AH30" s="324"/>
      <c r="AI30" s="324"/>
      <c r="AJ30" s="324"/>
      <c r="AK30" s="413"/>
      <c r="AL30" s="413"/>
      <c r="AM30" s="352"/>
      <c r="AN30" s="348"/>
    </row>
    <row r="31" spans="1:40" ht="78" customHeight="1">
      <c r="A31" s="329"/>
      <c r="B31" s="324"/>
      <c r="C31" s="338"/>
      <c r="D31" s="361"/>
      <c r="E31" s="335"/>
      <c r="F31" s="335"/>
      <c r="G31" s="335"/>
      <c r="H31" s="335"/>
      <c r="I31" s="358"/>
      <c r="J31" s="364"/>
      <c r="K31" s="335"/>
      <c r="L31" s="342"/>
      <c r="M31" s="342"/>
      <c r="N31" s="335"/>
      <c r="O31" s="170">
        <v>4</v>
      </c>
      <c r="P31" s="193" t="s">
        <v>310</v>
      </c>
      <c r="Q31" s="170" t="str">
        <f t="shared" si="0"/>
        <v>Probabilidad</v>
      </c>
      <c r="R31" s="170" t="s">
        <v>52</v>
      </c>
      <c r="S31" s="170" t="s">
        <v>57</v>
      </c>
      <c r="T31" s="171">
        <f>VLOOKUP(R31&amp;S31,Hoja1!$Q$4:$R$9,2,0)</f>
        <v>0.45</v>
      </c>
      <c r="U31" s="170" t="s">
        <v>59</v>
      </c>
      <c r="V31" s="170" t="s">
        <v>62</v>
      </c>
      <c r="W31" s="170" t="s">
        <v>65</v>
      </c>
      <c r="X31" s="171">
        <f t="shared" si="9"/>
        <v>0.45</v>
      </c>
      <c r="Y31" s="171" t="str">
        <f>IF(Z31&lt;=20%,'Tabla probabilidad'!$B$5,IF(Z31&lt;=40%,'Tabla probabilidad'!$B$6,IF(Z31&lt;=60%,'Tabla probabilidad'!$B$7,IF(Z31&lt;=80%,'Tabla probabilidad'!$B$8,IF(Z31&lt;=100%,'Tabla probabilidad'!$B$9)))))</f>
        <v>Media</v>
      </c>
      <c r="Z31" s="171">
        <f>IF(R31="Preventivo",(J28-(J28*T31)),IF(R31="Detectivo",(J28-(J28*T31)),IF(R31="Correctivo",(J28))))</f>
        <v>0.55000000000000004</v>
      </c>
      <c r="AA31" s="345"/>
      <c r="AB31" s="345"/>
      <c r="AC31" s="171" t="str">
        <f t="shared" si="1"/>
        <v>Moderado</v>
      </c>
      <c r="AD31" s="171">
        <f t="shared" si="10"/>
        <v>0.6</v>
      </c>
      <c r="AE31" s="345"/>
      <c r="AF31" s="345"/>
      <c r="AG31" s="324"/>
      <c r="AH31" s="324"/>
      <c r="AI31" s="324"/>
      <c r="AJ31" s="324"/>
      <c r="AK31" s="413"/>
      <c r="AL31" s="413"/>
      <c r="AM31" s="352"/>
      <c r="AN31" s="348"/>
    </row>
    <row r="32" spans="1:40" ht="64.5" customHeight="1" thickBot="1">
      <c r="A32" s="330"/>
      <c r="B32" s="325"/>
      <c r="C32" s="339"/>
      <c r="D32" s="362"/>
      <c r="E32" s="336"/>
      <c r="F32" s="336"/>
      <c r="G32" s="336"/>
      <c r="H32" s="336"/>
      <c r="I32" s="359"/>
      <c r="J32" s="365"/>
      <c r="K32" s="336"/>
      <c r="L32" s="343"/>
      <c r="M32" s="343"/>
      <c r="N32" s="336"/>
      <c r="O32" s="185">
        <v>5</v>
      </c>
      <c r="P32" s="187" t="s">
        <v>420</v>
      </c>
      <c r="Q32" s="185" t="str">
        <f t="shared" si="0"/>
        <v>Probabilidad</v>
      </c>
      <c r="R32" s="185" t="s">
        <v>52</v>
      </c>
      <c r="S32" s="185" t="s">
        <v>57</v>
      </c>
      <c r="T32" s="186">
        <f>VLOOKUP(R32&amp;S32,Hoja1!$Q$4:$R$9,2,0)</f>
        <v>0.45</v>
      </c>
      <c r="U32" s="185" t="s">
        <v>59</v>
      </c>
      <c r="V32" s="185" t="s">
        <v>62</v>
      </c>
      <c r="W32" s="185" t="s">
        <v>65</v>
      </c>
      <c r="X32" s="186">
        <f t="shared" si="9"/>
        <v>0.45</v>
      </c>
      <c r="Y32" s="186" t="str">
        <f>IF(Z32&lt;=20%,'Tabla probabilidad'!$B$5,IF(Z32&lt;=40%,'Tabla probabilidad'!$B$6,IF(Z32&lt;=60%,'Tabla probabilidad'!$B$7,IF(Z32&lt;=80%,'Tabla probabilidad'!$B$8,IF(Z32&lt;=100%,'Tabla probabilidad'!$B$9)))))</f>
        <v>Media</v>
      </c>
      <c r="Z32" s="186">
        <f>IF(R32="Preventivo",(J28-(J28*T32)),IF(R32="Detectivo",(J28-(J28*T32)),IF(R32="Correctivo",(J28))))</f>
        <v>0.55000000000000004</v>
      </c>
      <c r="AA32" s="346"/>
      <c r="AB32" s="346"/>
      <c r="AC32" s="186" t="str">
        <f t="shared" si="1"/>
        <v>Moderado</v>
      </c>
      <c r="AD32" s="186">
        <f t="shared" si="10"/>
        <v>0.6</v>
      </c>
      <c r="AE32" s="346"/>
      <c r="AF32" s="346"/>
      <c r="AG32" s="325"/>
      <c r="AH32" s="325"/>
      <c r="AI32" s="325"/>
      <c r="AJ32" s="325"/>
      <c r="AK32" s="414"/>
      <c r="AL32" s="414"/>
      <c r="AM32" s="353"/>
      <c r="AN32" s="349"/>
    </row>
    <row r="33" spans="1:40" ht="95.25" customHeight="1">
      <c r="A33" s="328">
        <v>6</v>
      </c>
      <c r="B33" s="323" t="s">
        <v>375</v>
      </c>
      <c r="C33" s="334" t="s">
        <v>380</v>
      </c>
      <c r="D33" s="331" t="s">
        <v>422</v>
      </c>
      <c r="E33" s="334" t="s">
        <v>376</v>
      </c>
      <c r="F33" s="334" t="s">
        <v>377</v>
      </c>
      <c r="G33" s="334" t="s">
        <v>336</v>
      </c>
      <c r="H33" s="334">
        <v>120</v>
      </c>
      <c r="I33" s="357" t="str">
        <f>IF(H33&lt;=2,'Tabla probabilidad'!$B$5,IF(H33&lt;=24,'Tabla probabilidad'!$B$6,IF(H33&lt;=500,'Tabla probabilidad'!$B$7,IF(H33&lt;=5000,'Tabla probabilidad'!$B$8,IF(H33&gt;5000,'Tabla probabilidad'!$B$9)))))</f>
        <v>Media</v>
      </c>
      <c r="J33" s="363">
        <f>IF(H33&lt;=2,'Tabla probabilidad'!$D$5,IF(H33&lt;=24,'Tabla probabilidad'!$D$6,IF(H33&lt;=500,'Tabla probabilidad'!$D$7,IF(H33&lt;=5000,'Tabla probabilidad'!$D$8,IF(H33&gt;5000,'Tabla probabilidad'!$D$9)))))</f>
        <v>0.6</v>
      </c>
      <c r="K33" s="334" t="s">
        <v>321</v>
      </c>
      <c r="L33" s="334"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34"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34" t="str">
        <f>VLOOKUP((I33&amp;L33),Hoja1!$B$4:$C$28,2,0)</f>
        <v>Moderado</v>
      </c>
      <c r="O33" s="183">
        <v>1</v>
      </c>
      <c r="P33" s="197" t="s">
        <v>423</v>
      </c>
      <c r="Q33" s="183" t="str">
        <f t="shared" ref="Q33:Q37" si="11">IF(R33="Preventivo","Probabilidad",IF(R33="Detectivo","Probabilidad", IF(R33="Correctivo","Impacto")))</f>
        <v>Probabilidad</v>
      </c>
      <c r="R33" s="183" t="s">
        <v>52</v>
      </c>
      <c r="S33" s="183" t="s">
        <v>57</v>
      </c>
      <c r="T33" s="184">
        <f>VLOOKUP(R33&amp;S33,Hoja1!$Q$4:$R$9,2,0)</f>
        <v>0.45</v>
      </c>
      <c r="U33" s="183" t="s">
        <v>59</v>
      </c>
      <c r="V33" s="183" t="s">
        <v>62</v>
      </c>
      <c r="W33" s="183" t="s">
        <v>65</v>
      </c>
      <c r="X33" s="184">
        <f>IF(Q33="Probabilidad",($J$33*T33),IF(Q33="Impacto"," "))</f>
        <v>0.27</v>
      </c>
      <c r="Y33" s="184" t="str">
        <f>IF(Z33&lt;=20%,'Tabla probabilidad'!$B$5,IF(Z33&lt;=40%,'Tabla probabilidad'!$B$6,IF(Z33&lt;=60%,'Tabla probabilidad'!$B$7,IF(Z33&lt;=80%,'Tabla probabilidad'!$B$8,IF(Z33&lt;=100%,'Tabla probabilidad'!$B$9)))))</f>
        <v>Baja</v>
      </c>
      <c r="Z33" s="184">
        <f>IF(R33="Preventivo",(J33-(J33*T33)),IF(R33="Detectivo",(J33-(J33*T33)),IF(R33="Correctivo",(J33))))</f>
        <v>0.32999999999999996</v>
      </c>
      <c r="AA33" s="344" t="str">
        <f>IF(AB33&lt;=20%,'Tabla probabilidad'!$B$5,IF(AB33&lt;=40%,'Tabla probabilidad'!$B$6,IF(AB33&lt;=60%,'Tabla probabilidad'!$B$7,IF(AB33&lt;=80%,'Tabla probabilidad'!$B$8,IF(AB33&lt;=100%,'Tabla probabilidad'!$B$9)))))</f>
        <v>Baja</v>
      </c>
      <c r="AB33" s="344">
        <f>AVERAGE(Z33:Z37)</f>
        <v>0.34199999999999997</v>
      </c>
      <c r="AC33" s="184" t="str">
        <f t="shared" ref="AC33:AC37" si="12">IF(AD33&lt;=20%,"Leve",IF(AD33&lt;=40%,"Menor",IF(AD33&lt;=60%,"Moderado",IF(AD33&lt;=80%,"Mayor",IF(AD33&lt;=100%,"Catastrófico")))))</f>
        <v>Moderado</v>
      </c>
      <c r="AD33" s="184">
        <f>IF(Q33="Probabilidad",(($M$33-0)),IF(Q33="Impacto",($M$33-($M$33*T33))))</f>
        <v>0.6</v>
      </c>
      <c r="AE33" s="344" t="str">
        <f>IF(AF33&lt;=20%,"Leve",IF(AF33&lt;=40%,"Menor",IF(AF33&lt;=60%,"Moderado",IF(AF33&lt;=80%,"Mayor",IF(AF33&lt;=100%,"Catastrófico")))))</f>
        <v>Moderado</v>
      </c>
      <c r="AF33" s="344">
        <f>AVERAGE(AD33:AD37)</f>
        <v>0.6</v>
      </c>
      <c r="AG33" s="323" t="str">
        <f>VLOOKUP(AA33&amp;AE33,Hoja1!$B$4:$C$28,2,0)</f>
        <v>Moderado</v>
      </c>
      <c r="AH33" s="323" t="s">
        <v>277</v>
      </c>
      <c r="AI33" s="323" t="s">
        <v>437</v>
      </c>
      <c r="AJ33" s="323" t="s">
        <v>416</v>
      </c>
      <c r="AK33" s="350">
        <v>44927</v>
      </c>
      <c r="AL33" s="350">
        <v>45291</v>
      </c>
      <c r="AM33" s="354"/>
      <c r="AN33" s="347"/>
    </row>
    <row r="34" spans="1:40" ht="77.25" customHeight="1">
      <c r="A34" s="329"/>
      <c r="B34" s="324"/>
      <c r="C34" s="335"/>
      <c r="D34" s="332"/>
      <c r="E34" s="335"/>
      <c r="F34" s="335"/>
      <c r="G34" s="335"/>
      <c r="H34" s="335"/>
      <c r="I34" s="358"/>
      <c r="J34" s="364"/>
      <c r="K34" s="335"/>
      <c r="L34" s="342"/>
      <c r="M34" s="342"/>
      <c r="N34" s="335"/>
      <c r="O34" s="170">
        <v>2</v>
      </c>
      <c r="P34" s="198" t="s">
        <v>424</v>
      </c>
      <c r="Q34" s="170" t="str">
        <f t="shared" si="11"/>
        <v>Probabilidad</v>
      </c>
      <c r="R34" s="170" t="s">
        <v>52</v>
      </c>
      <c r="S34" s="170" t="s">
        <v>57</v>
      </c>
      <c r="T34" s="171">
        <f>VLOOKUP(R34&amp;S34,Hoja1!$Q$4:$R$9,2,0)</f>
        <v>0.45</v>
      </c>
      <c r="U34" s="170" t="s">
        <v>59</v>
      </c>
      <c r="V34" s="170" t="s">
        <v>62</v>
      </c>
      <c r="W34" s="170" t="s">
        <v>65</v>
      </c>
      <c r="X34" s="171">
        <f t="shared" ref="X34:X37" si="13">IF(Q34="Probabilidad",($J$33*T34),IF(Q34="Impacto"," "))</f>
        <v>0.27</v>
      </c>
      <c r="Y34" s="171" t="str">
        <f>IF(Z34&lt;=20%,'Tabla probabilidad'!$B$5,IF(Z34&lt;=40%,'Tabla probabilidad'!$B$6,IF(Z34&lt;=60%,'Tabla probabilidad'!$B$7,IF(Z34&lt;=80%,'Tabla probabilidad'!$B$8,IF(Z34&lt;=100%,'Tabla probabilidad'!$B$9)))))</f>
        <v>Baja</v>
      </c>
      <c r="Z34" s="171">
        <f>IF(R34="Preventivo",(J33-(J33*T34)),IF(R34="Detectivo",(J33-(J33*T34)),IF(R34="Correctivo",(J33))))</f>
        <v>0.32999999999999996</v>
      </c>
      <c r="AA34" s="345"/>
      <c r="AB34" s="345"/>
      <c r="AC34" s="171" t="str">
        <f t="shared" si="12"/>
        <v>Moderado</v>
      </c>
      <c r="AD34" s="171">
        <f t="shared" ref="AD34:AD37" si="14">IF(Q34="Probabilidad",(($M$33-0)),IF(Q34="Impacto",($M$33-($M$33*T34))))</f>
        <v>0.6</v>
      </c>
      <c r="AE34" s="345"/>
      <c r="AF34" s="345"/>
      <c r="AG34" s="324"/>
      <c r="AH34" s="324"/>
      <c r="AI34" s="324"/>
      <c r="AJ34" s="324"/>
      <c r="AK34" s="413"/>
      <c r="AL34" s="413"/>
      <c r="AM34" s="355"/>
      <c r="AN34" s="348"/>
    </row>
    <row r="35" spans="1:40" ht="60">
      <c r="A35" s="329"/>
      <c r="B35" s="324"/>
      <c r="C35" s="335"/>
      <c r="D35" s="332"/>
      <c r="E35" s="335"/>
      <c r="F35" s="335"/>
      <c r="G35" s="335"/>
      <c r="H35" s="335"/>
      <c r="I35" s="358"/>
      <c r="J35" s="364"/>
      <c r="K35" s="335"/>
      <c r="L35" s="342"/>
      <c r="M35" s="342"/>
      <c r="N35" s="335"/>
      <c r="O35" s="170">
        <v>3</v>
      </c>
      <c r="P35" s="199" t="s">
        <v>426</v>
      </c>
      <c r="Q35" s="170" t="str">
        <f t="shared" si="11"/>
        <v>Probabilidad</v>
      </c>
      <c r="R35" s="170" t="s">
        <v>53</v>
      </c>
      <c r="S35" s="170" t="s">
        <v>57</v>
      </c>
      <c r="T35" s="171">
        <f>VLOOKUP(R35&amp;S35,Hoja1!$Q$4:$R$9,2,0)</f>
        <v>0.35</v>
      </c>
      <c r="U35" s="170" t="s">
        <v>59</v>
      </c>
      <c r="V35" s="170" t="s">
        <v>62</v>
      </c>
      <c r="W35" s="170" t="s">
        <v>65</v>
      </c>
      <c r="X35" s="171">
        <f t="shared" si="13"/>
        <v>0.21</v>
      </c>
      <c r="Y35" s="171" t="str">
        <f>IF(Z35&lt;=20%,'Tabla probabilidad'!$B$5,IF(Z35&lt;=40%,'Tabla probabilidad'!$B$6,IF(Z35&lt;=60%,'Tabla probabilidad'!$B$7,IF(Z35&lt;=80%,'Tabla probabilidad'!$B$8,IF(Z35&lt;=100%,'Tabla probabilidad'!$B$9)))))</f>
        <v>Baja</v>
      </c>
      <c r="Z35" s="171">
        <f>IF(R35="Preventivo",(J33-(J33*T35)),IF(R35="Detectivo",(J33-(J33*T35)),IF(R35="Correctivo",(J33))))</f>
        <v>0.39</v>
      </c>
      <c r="AA35" s="345"/>
      <c r="AB35" s="345"/>
      <c r="AC35" s="171" t="str">
        <f t="shared" si="12"/>
        <v>Moderado</v>
      </c>
      <c r="AD35" s="171">
        <f t="shared" si="14"/>
        <v>0.6</v>
      </c>
      <c r="AE35" s="345"/>
      <c r="AF35" s="345"/>
      <c r="AG35" s="324"/>
      <c r="AH35" s="324"/>
      <c r="AI35" s="324"/>
      <c r="AJ35" s="324"/>
      <c r="AK35" s="413"/>
      <c r="AL35" s="413"/>
      <c r="AM35" s="355"/>
      <c r="AN35" s="348"/>
    </row>
    <row r="36" spans="1:40" ht="121.5" customHeight="1">
      <c r="A36" s="329"/>
      <c r="B36" s="324"/>
      <c r="C36" s="335"/>
      <c r="D36" s="332"/>
      <c r="E36" s="335"/>
      <c r="F36" s="335"/>
      <c r="G36" s="335"/>
      <c r="H36" s="335"/>
      <c r="I36" s="358"/>
      <c r="J36" s="364"/>
      <c r="K36" s="335"/>
      <c r="L36" s="342"/>
      <c r="M36" s="342"/>
      <c r="N36" s="335"/>
      <c r="O36" s="170">
        <v>4</v>
      </c>
      <c r="P36" s="200" t="s">
        <v>425</v>
      </c>
      <c r="Q36" s="170" t="str">
        <f t="shared" si="11"/>
        <v>Probabilidad</v>
      </c>
      <c r="R36" s="170" t="s">
        <v>52</v>
      </c>
      <c r="S36" s="170" t="s">
        <v>57</v>
      </c>
      <c r="T36" s="171">
        <f>VLOOKUP(R36&amp;S36,Hoja1!$Q$4:$R$9,2,0)</f>
        <v>0.45</v>
      </c>
      <c r="U36" s="170" t="s">
        <v>59</v>
      </c>
      <c r="V36" s="170" t="s">
        <v>62</v>
      </c>
      <c r="W36" s="170" t="s">
        <v>65</v>
      </c>
      <c r="X36" s="171">
        <f t="shared" si="13"/>
        <v>0.27</v>
      </c>
      <c r="Y36" s="171" t="str">
        <f>IF(Z36&lt;=20%,'Tabla probabilidad'!$B$5,IF(Z36&lt;=40%,'Tabla probabilidad'!$B$6,IF(Z36&lt;=60%,'Tabla probabilidad'!$B$7,IF(Z36&lt;=80%,'Tabla probabilidad'!$B$8,IF(Z36&lt;=100%,'Tabla probabilidad'!$B$9)))))</f>
        <v>Baja</v>
      </c>
      <c r="Z36" s="171">
        <f>IF(R36="Preventivo",(J33-(J33*T36)),IF(R36="Detectivo",(J33-(J33*T36)),IF(R36="Correctivo",(J33))))</f>
        <v>0.32999999999999996</v>
      </c>
      <c r="AA36" s="345"/>
      <c r="AB36" s="345"/>
      <c r="AC36" s="171" t="str">
        <f t="shared" si="12"/>
        <v>Moderado</v>
      </c>
      <c r="AD36" s="171">
        <f t="shared" si="14"/>
        <v>0.6</v>
      </c>
      <c r="AE36" s="345"/>
      <c r="AF36" s="345"/>
      <c r="AG36" s="324"/>
      <c r="AH36" s="324"/>
      <c r="AI36" s="324"/>
      <c r="AJ36" s="324"/>
      <c r="AK36" s="413"/>
      <c r="AL36" s="413"/>
      <c r="AM36" s="355"/>
      <c r="AN36" s="348"/>
    </row>
    <row r="37" spans="1:40" ht="168" customHeight="1" thickBot="1">
      <c r="A37" s="330"/>
      <c r="B37" s="325"/>
      <c r="C37" s="336"/>
      <c r="D37" s="333"/>
      <c r="E37" s="336"/>
      <c r="F37" s="336"/>
      <c r="G37" s="336"/>
      <c r="H37" s="336"/>
      <c r="I37" s="359"/>
      <c r="J37" s="365"/>
      <c r="K37" s="336"/>
      <c r="L37" s="343"/>
      <c r="M37" s="343"/>
      <c r="N37" s="336"/>
      <c r="O37" s="185">
        <v>5</v>
      </c>
      <c r="P37" s="201" t="s">
        <v>427</v>
      </c>
      <c r="Q37" s="185" t="str">
        <f t="shared" si="11"/>
        <v>Probabilidad</v>
      </c>
      <c r="R37" s="185" t="s">
        <v>52</v>
      </c>
      <c r="S37" s="185" t="s">
        <v>57</v>
      </c>
      <c r="T37" s="186">
        <f>VLOOKUP(R37&amp;S37,Hoja1!$Q$4:$R$9,2,0)</f>
        <v>0.45</v>
      </c>
      <c r="U37" s="185" t="s">
        <v>59</v>
      </c>
      <c r="V37" s="185" t="s">
        <v>62</v>
      </c>
      <c r="W37" s="185" t="s">
        <v>65</v>
      </c>
      <c r="X37" s="186">
        <f t="shared" si="13"/>
        <v>0.27</v>
      </c>
      <c r="Y37" s="186" t="str">
        <f>IF(Z37&lt;=20%,'Tabla probabilidad'!$B$5,IF(Z37&lt;=40%,'Tabla probabilidad'!$B$6,IF(Z37&lt;=60%,'Tabla probabilidad'!$B$7,IF(Z37&lt;=80%,'Tabla probabilidad'!$B$8,IF(Z37&lt;=100%,'Tabla probabilidad'!$B$9)))))</f>
        <v>Baja</v>
      </c>
      <c r="Z37" s="186">
        <f>IF(R37="Preventivo",(J33-(J33*T37)),IF(R37="Detectivo",(J33-(J33*T37)),IF(R37="Correctivo",(J33))))</f>
        <v>0.32999999999999996</v>
      </c>
      <c r="AA37" s="346"/>
      <c r="AB37" s="346"/>
      <c r="AC37" s="186" t="str">
        <f t="shared" si="12"/>
        <v>Moderado</v>
      </c>
      <c r="AD37" s="186">
        <f t="shared" si="14"/>
        <v>0.6</v>
      </c>
      <c r="AE37" s="346"/>
      <c r="AF37" s="346"/>
      <c r="AG37" s="325"/>
      <c r="AH37" s="325"/>
      <c r="AI37" s="325"/>
      <c r="AJ37" s="325"/>
      <c r="AK37" s="414"/>
      <c r="AL37" s="414"/>
      <c r="AM37" s="356"/>
      <c r="AN37" s="349"/>
    </row>
  </sheetData>
  <mergeCells count="211">
    <mergeCell ref="AB15:AB19"/>
    <mergeCell ref="N20:N23"/>
    <mergeCell ref="AA20:AA23"/>
    <mergeCell ref="AB20:AB23"/>
    <mergeCell ref="AH33:AH37"/>
    <mergeCell ref="AI33:AI37"/>
    <mergeCell ref="AJ33:AJ37"/>
    <mergeCell ref="AK33:AK37"/>
    <mergeCell ref="AL33:AL37"/>
    <mergeCell ref="AH28:AH32"/>
    <mergeCell ref="AI28:AI32"/>
    <mergeCell ref="AJ28:AJ32"/>
    <mergeCell ref="AK28:AK32"/>
    <mergeCell ref="AL28:AL32"/>
    <mergeCell ref="N33:N37"/>
    <mergeCell ref="AA33:AA37"/>
    <mergeCell ref="AB33:AB37"/>
    <mergeCell ref="AE33:AE37"/>
    <mergeCell ref="AF33:AF37"/>
    <mergeCell ref="AG33:AG37"/>
    <mergeCell ref="G15:G19"/>
    <mergeCell ref="H15:H19"/>
    <mergeCell ref="I15:I19"/>
    <mergeCell ref="J15:J19"/>
    <mergeCell ref="K15:K19"/>
    <mergeCell ref="L15:L19"/>
    <mergeCell ref="M15:M19"/>
    <mergeCell ref="N15:N19"/>
    <mergeCell ref="AA15:AA19"/>
    <mergeCell ref="P18:P19"/>
    <mergeCell ref="O18:O19"/>
    <mergeCell ref="Q18:Q19"/>
    <mergeCell ref="R18:R19"/>
    <mergeCell ref="S18:S19"/>
    <mergeCell ref="T18:T19"/>
    <mergeCell ref="U18:U19"/>
    <mergeCell ref="V18:V19"/>
    <mergeCell ref="W18:W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3"/>
    <mergeCell ref="AN15:AN19"/>
    <mergeCell ref="AE15:AE19"/>
    <mergeCell ref="AF15:AF19"/>
    <mergeCell ref="AG15:AG19"/>
    <mergeCell ref="AH15:AH19"/>
    <mergeCell ref="AI15:AI19"/>
    <mergeCell ref="AJ20:AJ23"/>
    <mergeCell ref="AK20:AK23"/>
    <mergeCell ref="AL20:AL23"/>
    <mergeCell ref="AN20:AN23"/>
    <mergeCell ref="AE20:AE23"/>
    <mergeCell ref="AF20:AF23"/>
    <mergeCell ref="AG20:AG23"/>
    <mergeCell ref="AH20:AH23"/>
    <mergeCell ref="AI20:AI23"/>
    <mergeCell ref="AJ15:AJ19"/>
    <mergeCell ref="AK15:AK19"/>
    <mergeCell ref="AL15:AL19"/>
    <mergeCell ref="H20:H23"/>
    <mergeCell ref="I20:I23"/>
    <mergeCell ref="J20:J23"/>
    <mergeCell ref="A20:A23"/>
    <mergeCell ref="C20:C23"/>
    <mergeCell ref="D20:D23"/>
    <mergeCell ref="E20:E23"/>
    <mergeCell ref="N28:N32"/>
    <mergeCell ref="AA28:AA32"/>
    <mergeCell ref="A28:A32"/>
    <mergeCell ref="A24:A27"/>
    <mergeCell ref="C24:C27"/>
    <mergeCell ref="D24:D27"/>
    <mergeCell ref="E24:E27"/>
    <mergeCell ref="F24:F27"/>
    <mergeCell ref="G24:G27"/>
    <mergeCell ref="H24:H27"/>
    <mergeCell ref="I24:I27"/>
    <mergeCell ref="J24:J27"/>
    <mergeCell ref="F20:F23"/>
    <mergeCell ref="K20:K23"/>
    <mergeCell ref="G20:G23"/>
    <mergeCell ref="L20:L23"/>
    <mergeCell ref="M20:M23"/>
    <mergeCell ref="G33:G37"/>
    <mergeCell ref="H33:H37"/>
    <mergeCell ref="I33:I37"/>
    <mergeCell ref="AG28:AG32"/>
    <mergeCell ref="C33:C37"/>
    <mergeCell ref="D28:D32"/>
    <mergeCell ref="E28:E32"/>
    <mergeCell ref="F28:F32"/>
    <mergeCell ref="G28:G32"/>
    <mergeCell ref="H28:H32"/>
    <mergeCell ref="I28:I32"/>
    <mergeCell ref="J28:J32"/>
    <mergeCell ref="J33:J37"/>
    <mergeCell ref="AB28:AB32"/>
    <mergeCell ref="AE28:AE32"/>
    <mergeCell ref="AF28:AF32"/>
    <mergeCell ref="K28:K32"/>
    <mergeCell ref="L28:L32"/>
    <mergeCell ref="M28:M32"/>
    <mergeCell ref="K33:K37"/>
    <mergeCell ref="L33:L37"/>
    <mergeCell ref="M33:M37"/>
    <mergeCell ref="K24:K27"/>
    <mergeCell ref="L24:L27"/>
    <mergeCell ref="M24:M27"/>
    <mergeCell ref="N24:N27"/>
    <mergeCell ref="AA24:AA27"/>
    <mergeCell ref="AB24:AB27"/>
    <mergeCell ref="AE24:AE27"/>
    <mergeCell ref="AF24:AF27"/>
    <mergeCell ref="AN33:AN37"/>
    <mergeCell ref="AN28:AN32"/>
    <mergeCell ref="AH24:AH27"/>
    <mergeCell ref="AI24:AI27"/>
    <mergeCell ref="AJ24:AJ27"/>
    <mergeCell ref="AK24:AK27"/>
    <mergeCell ref="AL24:AL27"/>
    <mergeCell ref="AM24:AM27"/>
    <mergeCell ref="AN24:AN27"/>
    <mergeCell ref="AG24:AG27"/>
    <mergeCell ref="AM33:AM37"/>
    <mergeCell ref="AM28:AM32"/>
    <mergeCell ref="B20:B23"/>
    <mergeCell ref="B24:B27"/>
    <mergeCell ref="B28:B32"/>
    <mergeCell ref="B33:B37"/>
    <mergeCell ref="B8:B9"/>
    <mergeCell ref="A33:A37"/>
    <mergeCell ref="D33:D37"/>
    <mergeCell ref="E33:E37"/>
    <mergeCell ref="F33:F37"/>
    <mergeCell ref="C28:C32"/>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2127" priority="698" operator="containsText" text="Muy Baja">
      <formula>NOT(ISERROR(SEARCH("Muy Baja",I10)))</formula>
    </cfRule>
    <cfRule type="containsText" dxfId="2126" priority="699" operator="containsText" text="Baja">
      <formula>NOT(ISERROR(SEARCH("Baja",I10)))</formula>
    </cfRule>
    <cfRule type="containsText" dxfId="2125" priority="823" operator="containsText" text="Muy Alta">
      <formula>NOT(ISERROR(SEARCH("Muy Alta",I10)))</formula>
    </cfRule>
    <cfRule type="containsText" dxfId="2124" priority="824" operator="containsText" text="Alta">
      <formula>NOT(ISERROR(SEARCH("Alta",I10)))</formula>
    </cfRule>
    <cfRule type="containsText" dxfId="2123" priority="825" operator="containsText" text="Media">
      <formula>NOT(ISERROR(SEARCH("Media",I10)))</formula>
    </cfRule>
    <cfRule type="containsText" dxfId="2122" priority="826" operator="containsText" text="Media">
      <formula>NOT(ISERROR(SEARCH("Media",I10)))</formula>
    </cfRule>
    <cfRule type="containsText" dxfId="2121" priority="827" operator="containsText" text="Media">
      <formula>NOT(ISERROR(SEARCH("Media",I10)))</formula>
    </cfRule>
    <cfRule type="containsText" dxfId="2120" priority="830" operator="containsText" text="Muy Baja">
      <formula>NOT(ISERROR(SEARCH("Muy Baja",I10)))</formula>
    </cfRule>
    <cfRule type="containsText" dxfId="2119" priority="831" operator="containsText" text="Baja">
      <formula>NOT(ISERROR(SEARCH("Baja",I10)))</formula>
    </cfRule>
    <cfRule type="containsText" dxfId="2118" priority="832" operator="containsText" text="Muy Baja">
      <formula>NOT(ISERROR(SEARCH("Muy Baja",I10)))</formula>
    </cfRule>
    <cfRule type="containsText" dxfId="2117" priority="833" operator="containsText" text="Muy Baja">
      <formula>NOT(ISERROR(SEARCH("Muy Baja",I10)))</formula>
    </cfRule>
    <cfRule type="containsText" dxfId="2116" priority="834" operator="containsText" text="Muy Baja">
      <formula>NOT(ISERROR(SEARCH("Muy Baja",I10)))</formula>
    </cfRule>
    <cfRule type="containsText" dxfId="2115" priority="835" operator="containsText" text="Muy Baja'Tabla probabilidad'!">
      <formula>NOT(ISERROR(SEARCH("Muy Baja'Tabla probabilidad'!",I10)))</formula>
    </cfRule>
    <cfRule type="containsText" dxfId="2114" priority="836" operator="containsText" text="Muy bajo">
      <formula>NOT(ISERROR(SEARCH("Muy bajo",I10)))</formula>
    </cfRule>
    <cfRule type="containsText" dxfId="2113" priority="845" operator="containsText" text="Alta">
      <formula>NOT(ISERROR(SEARCH("Alta",I10)))</formula>
    </cfRule>
    <cfRule type="containsText" dxfId="2112" priority="846" operator="containsText" text="Media">
      <formula>NOT(ISERROR(SEARCH("Media",I10)))</formula>
    </cfRule>
    <cfRule type="containsText" dxfId="2111" priority="847" operator="containsText" text="Baja">
      <formula>NOT(ISERROR(SEARCH("Baja",I10)))</formula>
    </cfRule>
    <cfRule type="containsText" dxfId="2110" priority="848" operator="containsText" text="Muy baja">
      <formula>NOT(ISERROR(SEARCH("Muy baja",I10)))</formula>
    </cfRule>
    <cfRule type="cellIs" dxfId="2109" priority="851" operator="between">
      <formula>1</formula>
      <formula>2</formula>
    </cfRule>
    <cfRule type="cellIs" dxfId="2108" priority="852" operator="between">
      <formula>0</formula>
      <formula>2</formula>
    </cfRule>
  </conditionalFormatting>
  <conditionalFormatting sqref="I10">
    <cfRule type="containsText" dxfId="2107" priority="701" operator="containsText" text="Muy Alta">
      <formula>NOT(ISERROR(SEARCH("Muy Alta",I10)))</formula>
    </cfRule>
  </conditionalFormatting>
  <conditionalFormatting sqref="L10 L15 L20 L24 L28 L33">
    <cfRule type="containsText" dxfId="2106" priority="692" operator="containsText" text="Catastrófico">
      <formula>NOT(ISERROR(SEARCH("Catastrófico",L10)))</formula>
    </cfRule>
    <cfRule type="containsText" dxfId="2105" priority="693" operator="containsText" text="Mayor">
      <formula>NOT(ISERROR(SEARCH("Mayor",L10)))</formula>
    </cfRule>
    <cfRule type="containsText" dxfId="2104" priority="694" operator="containsText" text="Alta">
      <formula>NOT(ISERROR(SEARCH("Alta",L10)))</formula>
    </cfRule>
    <cfRule type="containsText" dxfId="2103" priority="695" operator="containsText" text="Moderado">
      <formula>NOT(ISERROR(SEARCH("Moderado",L10)))</formula>
    </cfRule>
    <cfRule type="containsText" dxfId="2102" priority="696" operator="containsText" text="Menor">
      <formula>NOT(ISERROR(SEARCH("Menor",L10)))</formula>
    </cfRule>
    <cfRule type="containsText" dxfId="2101" priority="697" operator="containsText" text="Leve">
      <formula>NOT(ISERROR(SEARCH("Leve",L10)))</formula>
    </cfRule>
  </conditionalFormatting>
  <conditionalFormatting sqref="N10 N15 N20 N24">
    <cfRule type="containsText" dxfId="2100" priority="687" operator="containsText" text="Extremo">
      <formula>NOT(ISERROR(SEARCH("Extremo",N10)))</formula>
    </cfRule>
    <cfRule type="containsText" dxfId="2099" priority="688" operator="containsText" text="Alto">
      <formula>NOT(ISERROR(SEARCH("Alto",N10)))</formula>
    </cfRule>
    <cfRule type="containsText" dxfId="2098" priority="689" operator="containsText" text="Bajo">
      <formula>NOT(ISERROR(SEARCH("Bajo",N10)))</formula>
    </cfRule>
    <cfRule type="containsText" dxfId="2097" priority="690" operator="containsText" text="Moderado">
      <formula>NOT(ISERROR(SEARCH("Moderado",N10)))</formula>
    </cfRule>
    <cfRule type="containsText" dxfId="2096" priority="691" operator="containsText" text="Extremo">
      <formula>NOT(ISERROR(SEARCH("Extremo",N10)))</formula>
    </cfRule>
  </conditionalFormatting>
  <conditionalFormatting sqref="M10 M15 M20 M24 M28 M33">
    <cfRule type="containsText" dxfId="2095" priority="681" operator="containsText" text="Catastrófico">
      <formula>NOT(ISERROR(SEARCH("Catastrófico",M10)))</formula>
    </cfRule>
    <cfRule type="containsText" dxfId="2094" priority="682" operator="containsText" text="Mayor">
      <formula>NOT(ISERROR(SEARCH("Mayor",M10)))</formula>
    </cfRule>
    <cfRule type="containsText" dxfId="2093" priority="683" operator="containsText" text="Alta">
      <formula>NOT(ISERROR(SEARCH("Alta",M10)))</formula>
    </cfRule>
    <cfRule type="containsText" dxfId="2092" priority="684" operator="containsText" text="Moderado">
      <formula>NOT(ISERROR(SEARCH("Moderado",M10)))</formula>
    </cfRule>
    <cfRule type="containsText" dxfId="2091" priority="685" operator="containsText" text="Menor">
      <formula>NOT(ISERROR(SEARCH("Menor",M10)))</formula>
    </cfRule>
    <cfRule type="containsText" dxfId="2090" priority="686" operator="containsText" text="Leve">
      <formula>NOT(ISERROR(SEARCH("Leve",M10)))</formula>
    </cfRule>
  </conditionalFormatting>
  <conditionalFormatting sqref="Y10:Y14">
    <cfRule type="containsText" dxfId="2089" priority="615" operator="containsText" text="Muy Alta">
      <formula>NOT(ISERROR(SEARCH("Muy Alta",Y10)))</formula>
    </cfRule>
    <cfRule type="containsText" dxfId="2088" priority="616" operator="containsText" text="Alta">
      <formula>NOT(ISERROR(SEARCH("Alta",Y10)))</formula>
    </cfRule>
    <cfRule type="containsText" dxfId="2087" priority="617" operator="containsText" text="Media">
      <formula>NOT(ISERROR(SEARCH("Media",Y10)))</formula>
    </cfRule>
    <cfRule type="containsText" dxfId="2086" priority="618" operator="containsText" text="Muy Baja">
      <formula>NOT(ISERROR(SEARCH("Muy Baja",Y10)))</formula>
    </cfRule>
    <cfRule type="containsText" dxfId="2085" priority="619" operator="containsText" text="Baja">
      <formula>NOT(ISERROR(SEARCH("Baja",Y10)))</formula>
    </cfRule>
    <cfRule type="containsText" dxfId="2084" priority="620" operator="containsText" text="Muy Baja">
      <formula>NOT(ISERROR(SEARCH("Muy Baja",Y10)))</formula>
    </cfRule>
  </conditionalFormatting>
  <conditionalFormatting sqref="AC10:AC14">
    <cfRule type="containsText" dxfId="2083" priority="610" operator="containsText" text="Catastrófico">
      <formula>NOT(ISERROR(SEARCH("Catastrófico",AC10)))</formula>
    </cfRule>
    <cfRule type="containsText" dxfId="2082" priority="611" operator="containsText" text="Mayor">
      <formula>NOT(ISERROR(SEARCH("Mayor",AC10)))</formula>
    </cfRule>
    <cfRule type="containsText" dxfId="2081" priority="612" operator="containsText" text="Moderado">
      <formula>NOT(ISERROR(SEARCH("Moderado",AC10)))</formula>
    </cfRule>
    <cfRule type="containsText" dxfId="2080" priority="613" operator="containsText" text="Menor">
      <formula>NOT(ISERROR(SEARCH("Menor",AC10)))</formula>
    </cfRule>
    <cfRule type="containsText" dxfId="2079" priority="614" operator="containsText" text="Leve">
      <formula>NOT(ISERROR(SEARCH("Leve",AC10)))</formula>
    </cfRule>
  </conditionalFormatting>
  <conditionalFormatting sqref="AG10">
    <cfRule type="containsText" dxfId="2078" priority="601" operator="containsText" text="Extremo">
      <formula>NOT(ISERROR(SEARCH("Extremo",AG10)))</formula>
    </cfRule>
    <cfRule type="containsText" dxfId="2077" priority="602" operator="containsText" text="Alto">
      <formula>NOT(ISERROR(SEARCH("Alto",AG10)))</formula>
    </cfRule>
    <cfRule type="containsText" dxfId="2076" priority="603" operator="containsText" text="Moderado">
      <formula>NOT(ISERROR(SEARCH("Moderado",AG10)))</formula>
    </cfRule>
    <cfRule type="containsText" dxfId="2075" priority="604" operator="containsText" text="Menor">
      <formula>NOT(ISERROR(SEARCH("Menor",AG10)))</formula>
    </cfRule>
    <cfRule type="containsText" dxfId="2074" priority="605" operator="containsText" text="Bajo">
      <formula>NOT(ISERROR(SEARCH("Bajo",AG10)))</formula>
    </cfRule>
    <cfRule type="containsText" dxfId="2073" priority="606" operator="containsText" text="Moderado">
      <formula>NOT(ISERROR(SEARCH("Moderado",AG10)))</formula>
    </cfRule>
    <cfRule type="containsText" dxfId="2072" priority="607" operator="containsText" text="Extremo">
      <formula>NOT(ISERROR(SEARCH("Extremo",AG10)))</formula>
    </cfRule>
    <cfRule type="containsText" dxfId="2071" priority="608" operator="containsText" text="Baja">
      <formula>NOT(ISERROR(SEARCH("Baja",AG10)))</formula>
    </cfRule>
    <cfRule type="containsText" dxfId="2070" priority="609" operator="containsText" text="Alto">
      <formula>NOT(ISERROR(SEARCH("Alto",AG10)))</formula>
    </cfRule>
  </conditionalFormatting>
  <conditionalFormatting sqref="AA10:AA37">
    <cfRule type="containsText" dxfId="2069" priority="1" operator="containsText" text="Muy Baja">
      <formula>NOT(ISERROR(SEARCH("Muy Baja",AA10)))</formula>
    </cfRule>
    <cfRule type="containsText" dxfId="2068" priority="590" operator="containsText" text="Muy Alta">
      <formula>NOT(ISERROR(SEARCH("Muy Alta",AA10)))</formula>
    </cfRule>
    <cfRule type="containsText" dxfId="2067" priority="591" operator="containsText" text="Alta">
      <formula>NOT(ISERROR(SEARCH("Alta",AA10)))</formula>
    </cfRule>
    <cfRule type="containsText" dxfId="2066" priority="592" operator="containsText" text="Media">
      <formula>NOT(ISERROR(SEARCH("Media",AA10)))</formula>
    </cfRule>
    <cfRule type="containsText" dxfId="2065" priority="593" operator="containsText" text="Baja">
      <formula>NOT(ISERROR(SEARCH("Baja",AA10)))</formula>
    </cfRule>
    <cfRule type="containsText" dxfId="2064" priority="594" operator="containsText" text="Muy Baja">
      <formula>NOT(ISERROR(SEARCH("Muy Baja",AA10)))</formula>
    </cfRule>
  </conditionalFormatting>
  <conditionalFormatting sqref="AE10:AE14">
    <cfRule type="containsText" dxfId="2063" priority="585" operator="containsText" text="Catastrófico">
      <formula>NOT(ISERROR(SEARCH("Catastrófico",AE10)))</formula>
    </cfRule>
    <cfRule type="containsText" dxfId="2062" priority="586" operator="containsText" text="Moderado">
      <formula>NOT(ISERROR(SEARCH("Moderado",AE10)))</formula>
    </cfRule>
    <cfRule type="containsText" dxfId="2061" priority="587" operator="containsText" text="Menor">
      <formula>NOT(ISERROR(SEARCH("Menor",AE10)))</formula>
    </cfRule>
    <cfRule type="containsText" dxfId="2060" priority="588" operator="containsText" text="Leve">
      <formula>NOT(ISERROR(SEARCH("Leve",AE10)))</formula>
    </cfRule>
    <cfRule type="containsText" dxfId="2059" priority="589" operator="containsText" text="Mayor">
      <formula>NOT(ISERROR(SEARCH("Mayor",AE10)))</formula>
    </cfRule>
  </conditionalFormatting>
  <conditionalFormatting sqref="I15 I20 I24">
    <cfRule type="containsText" dxfId="2058" priority="562" operator="containsText" text="Muy Baja">
      <formula>NOT(ISERROR(SEARCH("Muy Baja",I15)))</formula>
    </cfRule>
    <cfRule type="containsText" dxfId="2057" priority="563" operator="containsText" text="Baja">
      <formula>NOT(ISERROR(SEARCH("Baja",I15)))</formula>
    </cfRule>
    <cfRule type="containsText" dxfId="2056" priority="565" operator="containsText" text="Muy Alta">
      <formula>NOT(ISERROR(SEARCH("Muy Alta",I15)))</formula>
    </cfRule>
    <cfRule type="containsText" dxfId="2055" priority="566" operator="containsText" text="Alta">
      <formula>NOT(ISERROR(SEARCH("Alta",I15)))</formula>
    </cfRule>
    <cfRule type="containsText" dxfId="2054" priority="567" operator="containsText" text="Media">
      <formula>NOT(ISERROR(SEARCH("Media",I15)))</formula>
    </cfRule>
    <cfRule type="containsText" dxfId="2053" priority="568" operator="containsText" text="Media">
      <formula>NOT(ISERROR(SEARCH("Media",I15)))</formula>
    </cfRule>
    <cfRule type="containsText" dxfId="2052" priority="569" operator="containsText" text="Media">
      <formula>NOT(ISERROR(SEARCH("Media",I15)))</formula>
    </cfRule>
    <cfRule type="containsText" dxfId="2051" priority="570" operator="containsText" text="Muy Baja">
      <formula>NOT(ISERROR(SEARCH("Muy Baja",I15)))</formula>
    </cfRule>
    <cfRule type="containsText" dxfId="2050" priority="571" operator="containsText" text="Baja">
      <formula>NOT(ISERROR(SEARCH("Baja",I15)))</formula>
    </cfRule>
    <cfRule type="containsText" dxfId="2049" priority="572" operator="containsText" text="Muy Baja">
      <formula>NOT(ISERROR(SEARCH("Muy Baja",I15)))</formula>
    </cfRule>
    <cfRule type="containsText" dxfId="2048" priority="573" operator="containsText" text="Muy Baja">
      <formula>NOT(ISERROR(SEARCH("Muy Baja",I15)))</formula>
    </cfRule>
    <cfRule type="containsText" dxfId="2047" priority="574" operator="containsText" text="Muy Baja">
      <formula>NOT(ISERROR(SEARCH("Muy Baja",I15)))</formula>
    </cfRule>
    <cfRule type="containsText" dxfId="2046" priority="575" operator="containsText" text="Muy Baja'Tabla probabilidad'!">
      <formula>NOT(ISERROR(SEARCH("Muy Baja'Tabla probabilidad'!",I15)))</formula>
    </cfRule>
    <cfRule type="containsText" dxfId="2045" priority="576" operator="containsText" text="Muy bajo">
      <formula>NOT(ISERROR(SEARCH("Muy bajo",I15)))</formula>
    </cfRule>
    <cfRule type="containsText" dxfId="2044" priority="577" operator="containsText" text="Alta">
      <formula>NOT(ISERROR(SEARCH("Alta",I15)))</formula>
    </cfRule>
    <cfRule type="containsText" dxfId="2043" priority="578" operator="containsText" text="Media">
      <formula>NOT(ISERROR(SEARCH("Media",I15)))</formula>
    </cfRule>
    <cfRule type="containsText" dxfId="2042" priority="579" operator="containsText" text="Baja">
      <formula>NOT(ISERROR(SEARCH("Baja",I15)))</formula>
    </cfRule>
    <cfRule type="containsText" dxfId="2041" priority="580" operator="containsText" text="Muy baja">
      <formula>NOT(ISERROR(SEARCH("Muy baja",I15)))</formula>
    </cfRule>
    <cfRule type="cellIs" dxfId="2040" priority="583" operator="between">
      <formula>1</formula>
      <formula>2</formula>
    </cfRule>
    <cfRule type="cellIs" dxfId="2039" priority="584" operator="between">
      <formula>0</formula>
      <formula>2</formula>
    </cfRule>
  </conditionalFormatting>
  <conditionalFormatting sqref="I15 I20 I24">
    <cfRule type="containsText" dxfId="2038" priority="564" operator="containsText" text="Muy Alta">
      <formula>NOT(ISERROR(SEARCH("Muy Alta",I15)))</formula>
    </cfRule>
  </conditionalFormatting>
  <conditionalFormatting sqref="Y15:Y19">
    <cfRule type="containsText" dxfId="2037" priority="556" operator="containsText" text="Muy Alta">
      <formula>NOT(ISERROR(SEARCH("Muy Alta",Y15)))</formula>
    </cfRule>
    <cfRule type="containsText" dxfId="2036" priority="557" operator="containsText" text="Alta">
      <formula>NOT(ISERROR(SEARCH("Alta",Y15)))</formula>
    </cfRule>
    <cfRule type="containsText" dxfId="2035" priority="558" operator="containsText" text="Media">
      <formula>NOT(ISERROR(SEARCH("Media",Y15)))</formula>
    </cfRule>
    <cfRule type="containsText" dxfId="2034" priority="559" operator="containsText" text="Muy Baja">
      <formula>NOT(ISERROR(SEARCH("Muy Baja",Y15)))</formula>
    </cfRule>
    <cfRule type="containsText" dxfId="2033" priority="560" operator="containsText" text="Baja">
      <formula>NOT(ISERROR(SEARCH("Baja",Y15)))</formula>
    </cfRule>
    <cfRule type="containsText" dxfId="2032" priority="561" operator="containsText" text="Muy Baja">
      <formula>NOT(ISERROR(SEARCH("Muy Baja",Y15)))</formula>
    </cfRule>
  </conditionalFormatting>
  <conditionalFormatting sqref="AC15:AC19">
    <cfRule type="containsText" dxfId="2031" priority="551" operator="containsText" text="Catastrófico">
      <formula>NOT(ISERROR(SEARCH("Catastrófico",AC15)))</formula>
    </cfRule>
    <cfRule type="containsText" dxfId="2030" priority="552" operator="containsText" text="Mayor">
      <formula>NOT(ISERROR(SEARCH("Mayor",AC15)))</formula>
    </cfRule>
    <cfRule type="containsText" dxfId="2029" priority="553" operator="containsText" text="Moderado">
      <formula>NOT(ISERROR(SEARCH("Moderado",AC15)))</formula>
    </cfRule>
    <cfRule type="containsText" dxfId="2028" priority="554" operator="containsText" text="Menor">
      <formula>NOT(ISERROR(SEARCH("Menor",AC15)))</formula>
    </cfRule>
    <cfRule type="containsText" dxfId="2027" priority="555" operator="containsText" text="Leve">
      <formula>NOT(ISERROR(SEARCH("Leve",AC15)))</formula>
    </cfRule>
  </conditionalFormatting>
  <conditionalFormatting sqref="AG15">
    <cfRule type="containsText" dxfId="2026" priority="542" operator="containsText" text="Extremo">
      <formula>NOT(ISERROR(SEARCH("Extremo",AG15)))</formula>
    </cfRule>
    <cfRule type="containsText" dxfId="2025" priority="543" operator="containsText" text="Alto">
      <formula>NOT(ISERROR(SEARCH("Alto",AG15)))</formula>
    </cfRule>
    <cfRule type="containsText" dxfId="2024" priority="544" operator="containsText" text="Moderado">
      <formula>NOT(ISERROR(SEARCH("Moderado",AG15)))</formula>
    </cfRule>
    <cfRule type="containsText" dxfId="2023" priority="545" operator="containsText" text="Menor">
      <formula>NOT(ISERROR(SEARCH("Menor",AG15)))</formula>
    </cfRule>
    <cfRule type="containsText" dxfId="2022" priority="546" operator="containsText" text="Bajo">
      <formula>NOT(ISERROR(SEARCH("Bajo",AG15)))</formula>
    </cfRule>
    <cfRule type="containsText" dxfId="2021" priority="547" operator="containsText" text="Moderado">
      <formula>NOT(ISERROR(SEARCH("Moderado",AG15)))</formula>
    </cfRule>
    <cfRule type="containsText" dxfId="2020" priority="548" operator="containsText" text="Extremo">
      <formula>NOT(ISERROR(SEARCH("Extremo",AG15)))</formula>
    </cfRule>
    <cfRule type="containsText" dxfId="2019" priority="549" operator="containsText" text="Baja">
      <formula>NOT(ISERROR(SEARCH("Baja",AG15)))</formula>
    </cfRule>
    <cfRule type="containsText" dxfId="2018" priority="550" operator="containsText" text="Alto">
      <formula>NOT(ISERROR(SEARCH("Alto",AG15)))</formula>
    </cfRule>
  </conditionalFormatting>
  <conditionalFormatting sqref="AE15:AE19">
    <cfRule type="containsText" dxfId="2017" priority="532" operator="containsText" text="Catastrófico">
      <formula>NOT(ISERROR(SEARCH("Catastrófico",AE15)))</formula>
    </cfRule>
    <cfRule type="containsText" dxfId="2016" priority="533" operator="containsText" text="Moderado">
      <formula>NOT(ISERROR(SEARCH("Moderado",AE15)))</formula>
    </cfRule>
    <cfRule type="containsText" dxfId="2015" priority="534" operator="containsText" text="Menor">
      <formula>NOT(ISERROR(SEARCH("Menor",AE15)))</formula>
    </cfRule>
    <cfRule type="containsText" dxfId="2014" priority="535" operator="containsText" text="Leve">
      <formula>NOT(ISERROR(SEARCH("Leve",AE15)))</formula>
    </cfRule>
    <cfRule type="containsText" dxfId="2013" priority="536" operator="containsText" text="Mayor">
      <formula>NOT(ISERROR(SEARCH("Mayor",AE15)))</formula>
    </cfRule>
  </conditionalFormatting>
  <conditionalFormatting sqref="Y20:Y23">
    <cfRule type="containsText" dxfId="2012" priority="526" operator="containsText" text="Muy Alta">
      <formula>NOT(ISERROR(SEARCH("Muy Alta",Y20)))</formula>
    </cfRule>
    <cfRule type="containsText" dxfId="2011" priority="527" operator="containsText" text="Alta">
      <formula>NOT(ISERROR(SEARCH("Alta",Y20)))</formula>
    </cfRule>
    <cfRule type="containsText" dxfId="2010" priority="528" operator="containsText" text="Media">
      <formula>NOT(ISERROR(SEARCH("Media",Y20)))</formula>
    </cfRule>
    <cfRule type="containsText" dxfId="2009" priority="529" operator="containsText" text="Muy Baja">
      <formula>NOT(ISERROR(SEARCH("Muy Baja",Y20)))</formula>
    </cfRule>
    <cfRule type="containsText" dxfId="2008" priority="530" operator="containsText" text="Baja">
      <formula>NOT(ISERROR(SEARCH("Baja",Y20)))</formula>
    </cfRule>
    <cfRule type="containsText" dxfId="2007" priority="531" operator="containsText" text="Muy Baja">
      <formula>NOT(ISERROR(SEARCH("Muy Baja",Y20)))</formula>
    </cfRule>
  </conditionalFormatting>
  <conditionalFormatting sqref="AC20:AC23">
    <cfRule type="containsText" dxfId="2006" priority="521" operator="containsText" text="Catastrófico">
      <formula>NOT(ISERROR(SEARCH("Catastrófico",AC20)))</formula>
    </cfRule>
    <cfRule type="containsText" dxfId="2005" priority="522" operator="containsText" text="Mayor">
      <formula>NOT(ISERROR(SEARCH("Mayor",AC20)))</formula>
    </cfRule>
    <cfRule type="containsText" dxfId="2004" priority="523" operator="containsText" text="Moderado">
      <formula>NOT(ISERROR(SEARCH("Moderado",AC20)))</formula>
    </cfRule>
    <cfRule type="containsText" dxfId="2003" priority="524" operator="containsText" text="Menor">
      <formula>NOT(ISERROR(SEARCH("Menor",AC20)))</formula>
    </cfRule>
    <cfRule type="containsText" dxfId="2002" priority="525" operator="containsText" text="Leve">
      <formula>NOT(ISERROR(SEARCH("Leve",AC20)))</formula>
    </cfRule>
  </conditionalFormatting>
  <conditionalFormatting sqref="AG20">
    <cfRule type="containsText" dxfId="2001" priority="512" operator="containsText" text="Extremo">
      <formula>NOT(ISERROR(SEARCH("Extremo",AG20)))</formula>
    </cfRule>
    <cfRule type="containsText" dxfId="2000" priority="513" operator="containsText" text="Alto">
      <formula>NOT(ISERROR(SEARCH("Alto",AG20)))</formula>
    </cfRule>
    <cfRule type="containsText" dxfId="1999" priority="514" operator="containsText" text="Moderado">
      <formula>NOT(ISERROR(SEARCH("Moderado",AG20)))</formula>
    </cfRule>
    <cfRule type="containsText" dxfId="1998" priority="515" operator="containsText" text="Menor">
      <formula>NOT(ISERROR(SEARCH("Menor",AG20)))</formula>
    </cfRule>
    <cfRule type="containsText" dxfId="1997" priority="516" operator="containsText" text="Bajo">
      <formula>NOT(ISERROR(SEARCH("Bajo",AG20)))</formula>
    </cfRule>
    <cfRule type="containsText" dxfId="1996" priority="517" operator="containsText" text="Moderado">
      <formula>NOT(ISERROR(SEARCH("Moderado",AG20)))</formula>
    </cfRule>
    <cfRule type="containsText" dxfId="1995" priority="518" operator="containsText" text="Extremo">
      <formula>NOT(ISERROR(SEARCH("Extremo",AG20)))</formula>
    </cfRule>
    <cfRule type="containsText" dxfId="1994" priority="519" operator="containsText" text="Baja">
      <formula>NOT(ISERROR(SEARCH("Baja",AG20)))</formula>
    </cfRule>
    <cfRule type="containsText" dxfId="1993" priority="520" operator="containsText" text="Alto">
      <formula>NOT(ISERROR(SEARCH("Alto",AG20)))</formula>
    </cfRule>
  </conditionalFormatting>
  <conditionalFormatting sqref="AE20:AE23">
    <cfRule type="containsText" dxfId="1992" priority="502" operator="containsText" text="Catastrófico">
      <formula>NOT(ISERROR(SEARCH("Catastrófico",AE20)))</formula>
    </cfRule>
    <cfRule type="containsText" dxfId="1991" priority="503" operator="containsText" text="Moderado">
      <formula>NOT(ISERROR(SEARCH("Moderado",AE20)))</formula>
    </cfRule>
    <cfRule type="containsText" dxfId="1990" priority="504" operator="containsText" text="Menor">
      <formula>NOT(ISERROR(SEARCH("Menor",AE20)))</formula>
    </cfRule>
    <cfRule type="containsText" dxfId="1989" priority="505" operator="containsText" text="Leve">
      <formula>NOT(ISERROR(SEARCH("Leve",AE20)))</formula>
    </cfRule>
    <cfRule type="containsText" dxfId="1988" priority="506" operator="containsText" text="Mayor">
      <formula>NOT(ISERROR(SEARCH("Mayor",AE20)))</formula>
    </cfRule>
  </conditionalFormatting>
  <conditionalFormatting sqref="Y24:Y27">
    <cfRule type="containsText" dxfId="1987" priority="466" operator="containsText" text="Muy Alta">
      <formula>NOT(ISERROR(SEARCH("Muy Alta",Y24)))</formula>
    </cfRule>
    <cfRule type="containsText" dxfId="1986" priority="467" operator="containsText" text="Alta">
      <formula>NOT(ISERROR(SEARCH("Alta",Y24)))</formula>
    </cfRule>
    <cfRule type="containsText" dxfId="1985" priority="468" operator="containsText" text="Media">
      <formula>NOT(ISERROR(SEARCH("Media",Y24)))</formula>
    </cfRule>
    <cfRule type="containsText" dxfId="1984" priority="469" operator="containsText" text="Muy Baja">
      <formula>NOT(ISERROR(SEARCH("Muy Baja",Y24)))</formula>
    </cfRule>
    <cfRule type="containsText" dxfId="1983" priority="470" operator="containsText" text="Baja">
      <formula>NOT(ISERROR(SEARCH("Baja",Y24)))</formula>
    </cfRule>
    <cfRule type="containsText" dxfId="1982" priority="471" operator="containsText" text="Muy Baja">
      <formula>NOT(ISERROR(SEARCH("Muy Baja",Y24)))</formula>
    </cfRule>
  </conditionalFormatting>
  <conditionalFormatting sqref="AC24:AC27">
    <cfRule type="containsText" dxfId="1981" priority="461" operator="containsText" text="Catastrófico">
      <formula>NOT(ISERROR(SEARCH("Catastrófico",AC24)))</formula>
    </cfRule>
    <cfRule type="containsText" dxfId="1980" priority="462" operator="containsText" text="Mayor">
      <formula>NOT(ISERROR(SEARCH("Mayor",AC24)))</formula>
    </cfRule>
    <cfRule type="containsText" dxfId="1979" priority="463" operator="containsText" text="Moderado">
      <formula>NOT(ISERROR(SEARCH("Moderado",AC24)))</formula>
    </cfRule>
    <cfRule type="containsText" dxfId="1978" priority="464" operator="containsText" text="Menor">
      <formula>NOT(ISERROR(SEARCH("Menor",AC24)))</formula>
    </cfRule>
    <cfRule type="containsText" dxfId="1977" priority="465" operator="containsText" text="Leve">
      <formula>NOT(ISERROR(SEARCH("Leve",AC24)))</formula>
    </cfRule>
  </conditionalFormatting>
  <conditionalFormatting sqref="AG24">
    <cfRule type="containsText" dxfId="1976" priority="452" operator="containsText" text="Extremo">
      <formula>NOT(ISERROR(SEARCH("Extremo",AG24)))</formula>
    </cfRule>
    <cfRule type="containsText" dxfId="1975" priority="453" operator="containsText" text="Alto">
      <formula>NOT(ISERROR(SEARCH("Alto",AG24)))</formula>
    </cfRule>
    <cfRule type="containsText" dxfId="1974" priority="454" operator="containsText" text="Moderado">
      <formula>NOT(ISERROR(SEARCH("Moderado",AG24)))</formula>
    </cfRule>
    <cfRule type="containsText" dxfId="1973" priority="455" operator="containsText" text="Menor">
      <formula>NOT(ISERROR(SEARCH("Menor",AG24)))</formula>
    </cfRule>
    <cfRule type="containsText" dxfId="1972" priority="456" operator="containsText" text="Bajo">
      <formula>NOT(ISERROR(SEARCH("Bajo",AG24)))</formula>
    </cfRule>
    <cfRule type="containsText" dxfId="1971" priority="457" operator="containsText" text="Moderado">
      <formula>NOT(ISERROR(SEARCH("Moderado",AG24)))</formula>
    </cfRule>
    <cfRule type="containsText" dxfId="1970" priority="458" operator="containsText" text="Extremo">
      <formula>NOT(ISERROR(SEARCH("Extremo",AG24)))</formula>
    </cfRule>
    <cfRule type="containsText" dxfId="1969" priority="459" operator="containsText" text="Baja">
      <formula>NOT(ISERROR(SEARCH("Baja",AG24)))</formula>
    </cfRule>
    <cfRule type="containsText" dxfId="1968" priority="460" operator="containsText" text="Alto">
      <formula>NOT(ISERROR(SEARCH("Alto",AG24)))</formula>
    </cfRule>
  </conditionalFormatting>
  <conditionalFormatting sqref="AE24:AE27">
    <cfRule type="containsText" dxfId="1967" priority="442" operator="containsText" text="Catastrófico">
      <formula>NOT(ISERROR(SEARCH("Catastrófico",AE24)))</formula>
    </cfRule>
    <cfRule type="containsText" dxfId="1966" priority="443" operator="containsText" text="Moderado">
      <formula>NOT(ISERROR(SEARCH("Moderado",AE24)))</formula>
    </cfRule>
    <cfRule type="containsText" dxfId="1965" priority="444" operator="containsText" text="Menor">
      <formula>NOT(ISERROR(SEARCH("Menor",AE24)))</formula>
    </cfRule>
    <cfRule type="containsText" dxfId="1964" priority="445" operator="containsText" text="Leve">
      <formula>NOT(ISERROR(SEARCH("Leve",AE24)))</formula>
    </cfRule>
    <cfRule type="containsText" dxfId="1963" priority="446" operator="containsText" text="Mayor">
      <formula>NOT(ISERROR(SEARCH("Mayor",AE24)))</formula>
    </cfRule>
  </conditionalFormatting>
  <conditionalFormatting sqref="N28 N33">
    <cfRule type="containsText" dxfId="1962" priority="431" operator="containsText" text="Extremo">
      <formula>NOT(ISERROR(SEARCH("Extremo",N28)))</formula>
    </cfRule>
    <cfRule type="containsText" dxfId="1961" priority="432" operator="containsText" text="Alto">
      <formula>NOT(ISERROR(SEARCH("Alto",N28)))</formula>
    </cfRule>
    <cfRule type="containsText" dxfId="1960" priority="433" operator="containsText" text="Bajo">
      <formula>NOT(ISERROR(SEARCH("Bajo",N28)))</formula>
    </cfRule>
    <cfRule type="containsText" dxfId="1959" priority="434" operator="containsText" text="Moderado">
      <formula>NOT(ISERROR(SEARCH("Moderado",N28)))</formula>
    </cfRule>
    <cfRule type="containsText" dxfId="1958" priority="435" operator="containsText" text="Extremo">
      <formula>NOT(ISERROR(SEARCH("Extremo",N28)))</formula>
    </cfRule>
  </conditionalFormatting>
  <conditionalFormatting sqref="I28 I33">
    <cfRule type="containsText" dxfId="1957" priority="402" operator="containsText" text="Muy Baja">
      <formula>NOT(ISERROR(SEARCH("Muy Baja",I28)))</formula>
    </cfRule>
    <cfRule type="containsText" dxfId="1956" priority="403" operator="containsText" text="Baja">
      <formula>NOT(ISERROR(SEARCH("Baja",I28)))</formula>
    </cfRule>
    <cfRule type="containsText" dxfId="1955" priority="405" operator="containsText" text="Muy Alta">
      <formula>NOT(ISERROR(SEARCH("Muy Alta",I28)))</formula>
    </cfRule>
    <cfRule type="containsText" dxfId="1954" priority="406" operator="containsText" text="Alta">
      <formula>NOT(ISERROR(SEARCH("Alta",I28)))</formula>
    </cfRule>
    <cfRule type="containsText" dxfId="1953" priority="407" operator="containsText" text="Media">
      <formula>NOT(ISERROR(SEARCH("Media",I28)))</formula>
    </cfRule>
    <cfRule type="containsText" dxfId="1952" priority="408" operator="containsText" text="Media">
      <formula>NOT(ISERROR(SEARCH("Media",I28)))</formula>
    </cfRule>
    <cfRule type="containsText" dxfId="1951" priority="409" operator="containsText" text="Media">
      <formula>NOT(ISERROR(SEARCH("Media",I28)))</formula>
    </cfRule>
    <cfRule type="containsText" dxfId="1950" priority="410" operator="containsText" text="Muy Baja">
      <formula>NOT(ISERROR(SEARCH("Muy Baja",I28)))</formula>
    </cfRule>
    <cfRule type="containsText" dxfId="1949" priority="411" operator="containsText" text="Baja">
      <formula>NOT(ISERROR(SEARCH("Baja",I28)))</formula>
    </cfRule>
    <cfRule type="containsText" dxfId="1948" priority="412" operator="containsText" text="Muy Baja">
      <formula>NOT(ISERROR(SEARCH("Muy Baja",I28)))</formula>
    </cfRule>
    <cfRule type="containsText" dxfId="1947" priority="413" operator="containsText" text="Muy Baja">
      <formula>NOT(ISERROR(SEARCH("Muy Baja",I28)))</formula>
    </cfRule>
    <cfRule type="containsText" dxfId="1946" priority="414" operator="containsText" text="Muy Baja">
      <formula>NOT(ISERROR(SEARCH("Muy Baja",I28)))</formula>
    </cfRule>
    <cfRule type="containsText" dxfId="1945" priority="415" operator="containsText" text="Muy Baja'Tabla probabilidad'!">
      <formula>NOT(ISERROR(SEARCH("Muy Baja'Tabla probabilidad'!",I28)))</formula>
    </cfRule>
    <cfRule type="containsText" dxfId="1944" priority="416" operator="containsText" text="Muy bajo">
      <formula>NOT(ISERROR(SEARCH("Muy bajo",I28)))</formula>
    </cfRule>
    <cfRule type="containsText" dxfId="1943" priority="417" operator="containsText" text="Alta">
      <formula>NOT(ISERROR(SEARCH("Alta",I28)))</formula>
    </cfRule>
    <cfRule type="containsText" dxfId="1942" priority="418" operator="containsText" text="Media">
      <formula>NOT(ISERROR(SEARCH("Media",I28)))</formula>
    </cfRule>
    <cfRule type="containsText" dxfId="1941" priority="419" operator="containsText" text="Baja">
      <formula>NOT(ISERROR(SEARCH("Baja",I28)))</formula>
    </cfRule>
    <cfRule type="containsText" dxfId="1940" priority="420" operator="containsText" text="Muy baja">
      <formula>NOT(ISERROR(SEARCH("Muy baja",I28)))</formula>
    </cfRule>
    <cfRule type="cellIs" dxfId="1939" priority="423" operator="between">
      <formula>1</formula>
      <formula>2</formula>
    </cfRule>
    <cfRule type="cellIs" dxfId="1938" priority="424" operator="between">
      <formula>0</formula>
      <formula>2</formula>
    </cfRule>
  </conditionalFormatting>
  <conditionalFormatting sqref="I28 I33">
    <cfRule type="containsText" dxfId="1937" priority="404" operator="containsText" text="Muy Alta">
      <formula>NOT(ISERROR(SEARCH("Muy Alta",I28)))</formula>
    </cfRule>
  </conditionalFormatting>
  <conditionalFormatting sqref="Y28:Y32">
    <cfRule type="containsText" dxfId="1936" priority="396" operator="containsText" text="Muy Alta">
      <formula>NOT(ISERROR(SEARCH("Muy Alta",Y28)))</formula>
    </cfRule>
    <cfRule type="containsText" dxfId="1935" priority="397" operator="containsText" text="Alta">
      <formula>NOT(ISERROR(SEARCH("Alta",Y28)))</formula>
    </cfRule>
    <cfRule type="containsText" dxfId="1934" priority="398" operator="containsText" text="Media">
      <formula>NOT(ISERROR(SEARCH("Media",Y28)))</formula>
    </cfRule>
    <cfRule type="containsText" dxfId="1933" priority="399" operator="containsText" text="Muy Baja">
      <formula>NOT(ISERROR(SEARCH("Muy Baja",Y28)))</formula>
    </cfRule>
    <cfRule type="containsText" dxfId="1932" priority="400" operator="containsText" text="Baja">
      <formula>NOT(ISERROR(SEARCH("Baja",Y28)))</formula>
    </cfRule>
    <cfRule type="containsText" dxfId="1931" priority="401" operator="containsText" text="Muy Baja">
      <formula>NOT(ISERROR(SEARCH("Muy Baja",Y28)))</formula>
    </cfRule>
  </conditionalFormatting>
  <conditionalFormatting sqref="AC28:AC32">
    <cfRule type="containsText" dxfId="1930" priority="391" operator="containsText" text="Catastrófico">
      <formula>NOT(ISERROR(SEARCH("Catastrófico",AC28)))</formula>
    </cfRule>
    <cfRule type="containsText" dxfId="1929" priority="392" operator="containsText" text="Mayor">
      <formula>NOT(ISERROR(SEARCH("Mayor",AC28)))</formula>
    </cfRule>
    <cfRule type="containsText" dxfId="1928" priority="393" operator="containsText" text="Moderado">
      <formula>NOT(ISERROR(SEARCH("Moderado",AC28)))</formula>
    </cfRule>
    <cfRule type="containsText" dxfId="1927" priority="394" operator="containsText" text="Menor">
      <formula>NOT(ISERROR(SEARCH("Menor",AC28)))</formula>
    </cfRule>
    <cfRule type="containsText" dxfId="1926" priority="395" operator="containsText" text="Leve">
      <formula>NOT(ISERROR(SEARCH("Leve",AC28)))</formula>
    </cfRule>
  </conditionalFormatting>
  <conditionalFormatting sqref="AG28">
    <cfRule type="containsText" dxfId="1925" priority="382" operator="containsText" text="Extremo">
      <formula>NOT(ISERROR(SEARCH("Extremo",AG28)))</formula>
    </cfRule>
    <cfRule type="containsText" dxfId="1924" priority="383" operator="containsText" text="Alto">
      <formula>NOT(ISERROR(SEARCH("Alto",AG28)))</formula>
    </cfRule>
    <cfRule type="containsText" dxfId="1923" priority="384" operator="containsText" text="Moderado">
      <formula>NOT(ISERROR(SEARCH("Moderado",AG28)))</formula>
    </cfRule>
    <cfRule type="containsText" dxfId="1922" priority="385" operator="containsText" text="Menor">
      <formula>NOT(ISERROR(SEARCH("Menor",AG28)))</formula>
    </cfRule>
    <cfRule type="containsText" dxfId="1921" priority="386" operator="containsText" text="Bajo">
      <formula>NOT(ISERROR(SEARCH("Bajo",AG28)))</formula>
    </cfRule>
    <cfRule type="containsText" dxfId="1920" priority="387" operator="containsText" text="Moderado">
      <formula>NOT(ISERROR(SEARCH("Moderado",AG28)))</formula>
    </cfRule>
    <cfRule type="containsText" dxfId="1919" priority="388" operator="containsText" text="Extremo">
      <formula>NOT(ISERROR(SEARCH("Extremo",AG28)))</formula>
    </cfRule>
    <cfRule type="containsText" dxfId="1918" priority="389" operator="containsText" text="Baja">
      <formula>NOT(ISERROR(SEARCH("Baja",AG28)))</formula>
    </cfRule>
    <cfRule type="containsText" dxfId="1917" priority="390" operator="containsText" text="Alto">
      <formula>NOT(ISERROR(SEARCH("Alto",AG28)))</formula>
    </cfRule>
  </conditionalFormatting>
  <conditionalFormatting sqref="AE28:AE32">
    <cfRule type="containsText" dxfId="1916" priority="372" operator="containsText" text="Catastrófico">
      <formula>NOT(ISERROR(SEARCH("Catastrófico",AE28)))</formula>
    </cfRule>
    <cfRule type="containsText" dxfId="1915" priority="373" operator="containsText" text="Moderado">
      <formula>NOT(ISERROR(SEARCH("Moderado",AE28)))</formula>
    </cfRule>
    <cfRule type="containsText" dxfId="1914" priority="374" operator="containsText" text="Menor">
      <formula>NOT(ISERROR(SEARCH("Menor",AE28)))</formula>
    </cfRule>
    <cfRule type="containsText" dxfId="1913" priority="375" operator="containsText" text="Leve">
      <formula>NOT(ISERROR(SEARCH("Leve",AE28)))</formula>
    </cfRule>
    <cfRule type="containsText" dxfId="1912" priority="376" operator="containsText" text="Mayor">
      <formula>NOT(ISERROR(SEARCH("Mayor",AE28)))</formula>
    </cfRule>
  </conditionalFormatting>
  <conditionalFormatting sqref="Y33:Y37">
    <cfRule type="containsText" dxfId="1911" priority="306" operator="containsText" text="Muy Alta">
      <formula>NOT(ISERROR(SEARCH("Muy Alta",Y33)))</formula>
    </cfRule>
    <cfRule type="containsText" dxfId="1910" priority="307" operator="containsText" text="Alta">
      <formula>NOT(ISERROR(SEARCH("Alta",Y33)))</formula>
    </cfRule>
    <cfRule type="containsText" dxfId="1909" priority="308" operator="containsText" text="Media">
      <formula>NOT(ISERROR(SEARCH("Media",Y33)))</formula>
    </cfRule>
    <cfRule type="containsText" dxfId="1908" priority="309" operator="containsText" text="Muy Baja">
      <formula>NOT(ISERROR(SEARCH("Muy Baja",Y33)))</formula>
    </cfRule>
    <cfRule type="containsText" dxfId="1907" priority="310" operator="containsText" text="Baja">
      <formula>NOT(ISERROR(SEARCH("Baja",Y33)))</formula>
    </cfRule>
    <cfRule type="containsText" dxfId="1906" priority="311" operator="containsText" text="Muy Baja">
      <formula>NOT(ISERROR(SEARCH("Muy Baja",Y33)))</formula>
    </cfRule>
  </conditionalFormatting>
  <conditionalFormatting sqref="AC33:AC37">
    <cfRule type="containsText" dxfId="1905" priority="301" operator="containsText" text="Catastrófico">
      <formula>NOT(ISERROR(SEARCH("Catastrófico",AC33)))</formula>
    </cfRule>
    <cfRule type="containsText" dxfId="1904" priority="302" operator="containsText" text="Mayor">
      <formula>NOT(ISERROR(SEARCH("Mayor",AC33)))</formula>
    </cfRule>
    <cfRule type="containsText" dxfId="1903" priority="303" operator="containsText" text="Moderado">
      <formula>NOT(ISERROR(SEARCH("Moderado",AC33)))</formula>
    </cfRule>
    <cfRule type="containsText" dxfId="1902" priority="304" operator="containsText" text="Menor">
      <formula>NOT(ISERROR(SEARCH("Menor",AC33)))</formula>
    </cfRule>
    <cfRule type="containsText" dxfId="1901" priority="305" operator="containsText" text="Leve">
      <formula>NOT(ISERROR(SEARCH("Leve",AC33)))</formula>
    </cfRule>
  </conditionalFormatting>
  <conditionalFormatting sqref="AG33">
    <cfRule type="containsText" dxfId="1900" priority="292" operator="containsText" text="Extremo">
      <formula>NOT(ISERROR(SEARCH("Extremo",AG33)))</formula>
    </cfRule>
    <cfRule type="containsText" dxfId="1899" priority="293" operator="containsText" text="Alto">
      <formula>NOT(ISERROR(SEARCH("Alto",AG33)))</formula>
    </cfRule>
    <cfRule type="containsText" dxfId="1898" priority="294" operator="containsText" text="Moderado">
      <formula>NOT(ISERROR(SEARCH("Moderado",AG33)))</formula>
    </cfRule>
    <cfRule type="containsText" dxfId="1897" priority="295" operator="containsText" text="Menor">
      <formula>NOT(ISERROR(SEARCH("Menor",AG33)))</formula>
    </cfRule>
    <cfRule type="containsText" dxfId="1896" priority="296" operator="containsText" text="Bajo">
      <formula>NOT(ISERROR(SEARCH("Bajo",AG33)))</formula>
    </cfRule>
    <cfRule type="containsText" dxfId="1895" priority="297" operator="containsText" text="Moderado">
      <formula>NOT(ISERROR(SEARCH("Moderado",AG33)))</formula>
    </cfRule>
    <cfRule type="containsText" dxfId="1894" priority="298" operator="containsText" text="Extremo">
      <formula>NOT(ISERROR(SEARCH("Extremo",AG33)))</formula>
    </cfRule>
    <cfRule type="containsText" dxfId="1893" priority="299" operator="containsText" text="Baja">
      <formula>NOT(ISERROR(SEARCH("Baja",AG33)))</formula>
    </cfRule>
    <cfRule type="containsText" dxfId="1892" priority="300" operator="containsText" text="Alto">
      <formula>NOT(ISERROR(SEARCH("Alto",AG33)))</formula>
    </cfRule>
  </conditionalFormatting>
  <conditionalFormatting sqref="AE33:AE37">
    <cfRule type="containsText" dxfId="1891" priority="282" operator="containsText" text="Catastrófico">
      <formula>NOT(ISERROR(SEARCH("Catastrófico",AE33)))</formula>
    </cfRule>
    <cfRule type="containsText" dxfId="1890" priority="283" operator="containsText" text="Moderado">
      <formula>NOT(ISERROR(SEARCH("Moderado",AE33)))</formula>
    </cfRule>
    <cfRule type="containsText" dxfId="1889" priority="284" operator="containsText" text="Menor">
      <formula>NOT(ISERROR(SEARCH("Menor",AE33)))</formula>
    </cfRule>
    <cfRule type="containsText" dxfId="1888" priority="285" operator="containsText" text="Leve">
      <formula>NOT(ISERROR(SEARCH("Leve",AE33)))</formula>
    </cfRule>
    <cfRule type="containsText" dxfId="1887" priority="286" operator="containsText" text="Mayor">
      <formula>NOT(ISERROR(SEARCH("Mayor",AE33)))</formula>
    </cfRule>
  </conditionalFormatting>
  <dataValidations count="1">
    <dataValidation allowBlank="1" showInputMessage="1" showErrorMessage="1" prompt="Enunciar cuál es el control" sqref="P13 P10 P15:P18 P21: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I24</xm:sqref>
        </x14:conditionalFormatting>
        <x14:conditionalFormatting xmlns:xm="http://schemas.microsoft.com/office/excel/2006/main">
          <x14:cfRule type="containsText" priority="421" operator="containsText" id="{DF7D542B-1BF1-4317-8F9F-9E217298398A}">
            <xm:f>NOT(ISERROR(SEARCH('Tabla probabilidad'!$B$5,I28)))</xm:f>
            <xm:f>'Tabla probabilidad'!$B$5</xm:f>
            <x14:dxf>
              <font>
                <color rgb="FF006100"/>
              </font>
              <fill>
                <patternFill>
                  <bgColor rgb="FFC6EFCE"/>
                </patternFill>
              </fill>
            </x14:dxf>
          </x14:cfRule>
          <x14:cfRule type="containsText" priority="422" operator="containsText" id="{588CF624-76F0-4DA9-B250-68F531E8679C}">
            <xm:f>NOT(ISERROR(SEARCH('Tabla probabilidad'!$B$5,I28)))</xm:f>
            <xm:f>'Tabla probabilidad'!$B$5</xm:f>
            <x14:dxf>
              <font>
                <color rgb="FF9C0006"/>
              </font>
              <fill>
                <patternFill>
                  <bgColor rgb="FFFFC7CE"/>
                </patternFill>
              </fill>
            </x14:dxf>
          </x14:cfRule>
          <xm:sqref>I28 I33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AN24 AN28 AN33</xm:sqref>
        </x14:dataValidation>
        <x14:dataValidation type="list" allowBlank="1" showInputMessage="1" showErrorMessage="1" xr:uid="{00000000-0002-0000-0400-000002000000}">
          <x14:formula1>
            <xm:f>LISTA!$K$3:$K$6</xm:f>
          </x14:formula1>
          <xm:sqref>AH10 AH15 AH20 AH24 AH28 AH33</xm:sqref>
        </x14:dataValidation>
        <x14:dataValidation type="list" allowBlank="1" showInputMessage="1" showErrorMessage="1" xr:uid="{00000000-0002-0000-0400-000003000000}">
          <x14:formula1>
            <xm:f>LISTA!$E$3:$E$5</xm:f>
          </x14:formula1>
          <xm:sqref>R10:R18 R20:R37</xm:sqref>
        </x14:dataValidation>
        <x14:dataValidation type="list" allowBlank="1" showInputMessage="1" showErrorMessage="1" xr:uid="{00000000-0002-0000-0400-000004000000}">
          <x14:formula1>
            <xm:f>LISTA!$F$3:$F$4</xm:f>
          </x14:formula1>
          <xm:sqref>S10:S18 S20:S37</xm:sqref>
        </x14:dataValidation>
        <x14:dataValidation type="list" allowBlank="1" showInputMessage="1" showErrorMessage="1" xr:uid="{00000000-0002-0000-0400-000005000000}">
          <x14:formula1>
            <xm:f>LISTA!$G$3:$G$4</xm:f>
          </x14:formula1>
          <xm:sqref>U10:U18 U20:U37</xm:sqref>
        </x14:dataValidation>
        <x14:dataValidation type="list" allowBlank="1" showInputMessage="1" showErrorMessage="1" xr:uid="{00000000-0002-0000-0400-000006000000}">
          <x14:formula1>
            <xm:f>LISTA!$H$3:$H$4</xm:f>
          </x14:formula1>
          <xm:sqref>V10:V18 V20:V37</xm:sqref>
        </x14:dataValidation>
        <x14:dataValidation type="list" allowBlank="1" showInputMessage="1" showErrorMessage="1" xr:uid="{00000000-0002-0000-0400-000007000000}">
          <x14:formula1>
            <xm:f>LISTA!$I$3:$I$4</xm:f>
          </x14:formula1>
          <xm:sqref>W10:W18 W20:W37</xm:sqref>
        </x14:dataValidation>
        <x14:dataValidation type="list" allowBlank="1" showInputMessage="1" showErrorMessage="1" xr:uid="{00000000-0002-0000-0400-000008000000}">
          <x14:formula1>
            <xm:f>LISTA!$C$3:$C$10</xm:f>
          </x14:formula1>
          <xm:sqref>G10:G37</xm:sqref>
        </x14:dataValidation>
        <x14:dataValidation type="list" allowBlank="1" showInputMessage="1" showErrorMessage="1" xr:uid="{00000000-0002-0000-0400-000009000000}">
          <x14:formula1>
            <xm:f>LISTA!$D$3:$D$31</xm:f>
          </x14:formula1>
          <xm:sqref>K10:K37</xm:sqref>
        </x14:dataValidation>
        <x14:dataValidation type="list" allowBlank="1" showInputMessage="1" showErrorMessage="1" xr:uid="{00000000-0002-0000-0400-00000A000000}">
          <x14:formula1>
            <xm:f>LISTA!$B$3:$B$9</xm:f>
          </x14:formula1>
          <xm:sqref>C10:C37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15" t="s">
        <v>12</v>
      </c>
      <c r="B3" s="415"/>
      <c r="C3" s="415"/>
      <c r="D3" s="415"/>
      <c r="E3" s="415"/>
      <c r="F3" s="415"/>
      <c r="G3" s="415"/>
      <c r="H3" s="415"/>
    </row>
    <row r="4" spans="1:9">
      <c r="A4" s="415"/>
      <c r="B4" s="415"/>
      <c r="C4" s="415"/>
      <c r="D4" s="415"/>
      <c r="E4" s="415"/>
      <c r="F4" s="415"/>
      <c r="G4" s="415"/>
      <c r="H4" s="415"/>
    </row>
    <row r="5" spans="1:9" ht="34.5" thickBot="1">
      <c r="A5" s="19"/>
      <c r="B5" s="19"/>
      <c r="C5" s="19"/>
      <c r="D5" s="19"/>
      <c r="E5" s="19"/>
      <c r="F5" s="19"/>
      <c r="G5" s="19"/>
      <c r="H5" s="19"/>
    </row>
    <row r="6" spans="1:9" ht="71.25" customHeight="1" thickBot="1">
      <c r="A6" s="416" t="s">
        <v>12</v>
      </c>
      <c r="B6" s="84" t="s">
        <v>93</v>
      </c>
      <c r="C6" s="85" t="s">
        <v>94</v>
      </c>
      <c r="D6" s="85" t="s">
        <v>95</v>
      </c>
      <c r="E6" s="85" t="s">
        <v>96</v>
      </c>
      <c r="F6" s="85" t="s">
        <v>97</v>
      </c>
      <c r="G6" s="145" t="s">
        <v>98</v>
      </c>
      <c r="H6" s="84" t="s">
        <v>99</v>
      </c>
      <c r="I6" s="84" t="s">
        <v>334</v>
      </c>
    </row>
    <row r="7" spans="1:9" ht="265.5" customHeight="1" thickBot="1">
      <c r="A7" s="417"/>
      <c r="B7" s="20" t="s">
        <v>100</v>
      </c>
      <c r="C7" s="20" t="s">
        <v>101</v>
      </c>
      <c r="D7" s="20" t="s">
        <v>102</v>
      </c>
      <c r="E7" s="20" t="s">
        <v>103</v>
      </c>
      <c r="F7" s="20" t="s">
        <v>104</v>
      </c>
      <c r="G7" s="21" t="s">
        <v>105</v>
      </c>
      <c r="H7" s="148" t="s">
        <v>106</v>
      </c>
      <c r="I7" s="148" t="s">
        <v>335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418" t="s">
        <v>107</v>
      </c>
      <c r="C2" s="418"/>
      <c r="D2" s="41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358</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27"/>
    </row>
    <row r="2" spans="1:10" ht="33.75">
      <c r="A2" s="7"/>
      <c r="B2" s="419" t="s">
        <v>119</v>
      </c>
      <c r="C2" s="419"/>
      <c r="D2" s="419"/>
      <c r="E2" s="419"/>
      <c r="F2" s="7"/>
      <c r="G2" s="7"/>
      <c r="H2" s="7"/>
      <c r="I2" s="7"/>
      <c r="J2" s="7"/>
    </row>
    <row r="3" spans="1:10">
      <c r="A3" s="7"/>
      <c r="B3" s="96"/>
      <c r="C3" s="96"/>
      <c r="D3" s="96"/>
      <c r="E3" s="125"/>
      <c r="F3" s="7"/>
      <c r="G3" s="7"/>
      <c r="H3" s="7"/>
      <c r="I3" s="7"/>
      <c r="J3" s="7"/>
    </row>
    <row r="4" spans="1:10" ht="60">
      <c r="A4" s="7"/>
      <c r="B4" s="25"/>
      <c r="C4" s="97" t="s">
        <v>120</v>
      </c>
      <c r="D4" s="97" t="s">
        <v>121</v>
      </c>
      <c r="E4" s="125"/>
      <c r="F4" s="7"/>
      <c r="G4" s="7"/>
      <c r="H4" s="7"/>
      <c r="I4" s="7"/>
      <c r="J4" s="7"/>
    </row>
    <row r="5" spans="1:10" ht="76.5" customHeight="1">
      <c r="A5" s="26" t="s">
        <v>122</v>
      </c>
      <c r="B5" s="98" t="s">
        <v>265</v>
      </c>
      <c r="C5" s="99" t="s">
        <v>123</v>
      </c>
      <c r="D5" s="100" t="s">
        <v>47</v>
      </c>
      <c r="E5" s="126">
        <v>0.2</v>
      </c>
      <c r="F5" s="7"/>
      <c r="G5" s="7"/>
      <c r="H5" s="7"/>
      <c r="I5" s="7"/>
      <c r="J5" s="7"/>
    </row>
    <row r="6" spans="1:10" ht="99">
      <c r="A6" s="26" t="s">
        <v>124</v>
      </c>
      <c r="B6" s="101" t="s">
        <v>124</v>
      </c>
      <c r="C6" s="102" t="s">
        <v>125</v>
      </c>
      <c r="D6" s="103" t="s">
        <v>48</v>
      </c>
      <c r="E6" s="126">
        <v>0.4</v>
      </c>
      <c r="F6" s="7"/>
      <c r="G6" s="7"/>
      <c r="H6" s="7"/>
      <c r="I6" s="7"/>
      <c r="J6" s="7"/>
    </row>
    <row r="7" spans="1:10" ht="66">
      <c r="A7" s="26" t="s">
        <v>127</v>
      </c>
      <c r="B7" s="104" t="s">
        <v>266</v>
      </c>
      <c r="C7" s="102" t="s">
        <v>128</v>
      </c>
      <c r="D7" s="103" t="s">
        <v>129</v>
      </c>
      <c r="E7" s="126">
        <v>0.6</v>
      </c>
      <c r="F7" s="7"/>
      <c r="G7" s="7"/>
      <c r="H7" s="7"/>
      <c r="I7" s="7"/>
      <c r="J7" s="7"/>
    </row>
    <row r="8" spans="1:10" ht="66">
      <c r="A8" s="26" t="s">
        <v>130</v>
      </c>
      <c r="B8" s="105" t="s">
        <v>267</v>
      </c>
      <c r="C8" s="102" t="s">
        <v>131</v>
      </c>
      <c r="D8" s="103" t="s">
        <v>296</v>
      </c>
      <c r="E8" s="126">
        <v>0.8</v>
      </c>
      <c r="F8" s="7"/>
      <c r="G8" s="7"/>
      <c r="H8" s="7"/>
      <c r="I8" s="7"/>
      <c r="J8" s="7"/>
    </row>
    <row r="9" spans="1:10" ht="66">
      <c r="A9" s="26" t="s">
        <v>132</v>
      </c>
      <c r="B9" s="106" t="s">
        <v>268</v>
      </c>
      <c r="C9" s="102" t="s">
        <v>133</v>
      </c>
      <c r="D9" s="103" t="s">
        <v>50</v>
      </c>
      <c r="E9" s="126">
        <v>1</v>
      </c>
      <c r="F9" s="7"/>
      <c r="G9" s="7"/>
      <c r="H9" s="7"/>
      <c r="I9" s="7"/>
      <c r="J9" s="7"/>
    </row>
    <row r="10" spans="1:10" ht="20.25">
      <c r="A10" s="26"/>
      <c r="B10" s="26"/>
      <c r="C10" s="27"/>
      <c r="D10" s="27"/>
      <c r="E10" s="125"/>
      <c r="F10" s="7"/>
      <c r="G10" s="7"/>
      <c r="H10" s="7"/>
      <c r="I10" s="7"/>
      <c r="J10" s="7"/>
    </row>
    <row r="11" spans="1:10" ht="60">
      <c r="A11" s="26"/>
      <c r="B11" s="25"/>
      <c r="C11" s="97" t="s">
        <v>120</v>
      </c>
      <c r="D11" s="97" t="s">
        <v>281</v>
      </c>
      <c r="E11" s="125"/>
      <c r="F11" s="7"/>
      <c r="G11" s="7"/>
      <c r="H11" s="7"/>
      <c r="I11" s="7"/>
      <c r="J11" s="7"/>
    </row>
    <row r="12" spans="1:10" ht="79.5" customHeight="1">
      <c r="A12" s="26"/>
      <c r="B12" s="98" t="s">
        <v>265</v>
      </c>
      <c r="C12" s="99" t="s">
        <v>123</v>
      </c>
      <c r="D12" s="135" t="s">
        <v>287</v>
      </c>
      <c r="E12" s="126">
        <v>0.2</v>
      </c>
      <c r="F12" s="7"/>
      <c r="G12" s="7"/>
      <c r="H12" s="7"/>
      <c r="I12" s="7"/>
      <c r="J12" s="7"/>
    </row>
    <row r="13" spans="1:10" ht="33">
      <c r="A13" s="26"/>
      <c r="B13" s="101" t="s">
        <v>124</v>
      </c>
      <c r="C13" s="102" t="s">
        <v>125</v>
      </c>
      <c r="D13" s="135" t="s">
        <v>288</v>
      </c>
      <c r="E13" s="126">
        <v>0.4</v>
      </c>
      <c r="F13" s="7"/>
      <c r="G13" s="7"/>
      <c r="H13" s="7"/>
      <c r="I13" s="7"/>
      <c r="J13" s="7"/>
    </row>
    <row r="14" spans="1:10" ht="33">
      <c r="A14" s="26"/>
      <c r="B14" s="104" t="s">
        <v>266</v>
      </c>
      <c r="C14" s="102" t="s">
        <v>128</v>
      </c>
      <c r="D14" s="135" t="s">
        <v>289</v>
      </c>
      <c r="E14" s="126">
        <v>0.6</v>
      </c>
      <c r="F14" s="7"/>
      <c r="G14" s="7"/>
      <c r="H14" s="7"/>
      <c r="I14" s="7"/>
      <c r="J14" s="7"/>
    </row>
    <row r="15" spans="1:10" ht="33">
      <c r="A15" s="26"/>
      <c r="B15" s="105" t="s">
        <v>267</v>
      </c>
      <c r="C15" s="102" t="s">
        <v>131</v>
      </c>
      <c r="D15" s="135" t="s">
        <v>290</v>
      </c>
      <c r="E15" s="126">
        <v>0.8</v>
      </c>
      <c r="F15" s="7"/>
      <c r="G15" s="7"/>
      <c r="H15" s="7"/>
      <c r="I15" s="7"/>
      <c r="J15" s="7"/>
    </row>
    <row r="16" spans="1:10" ht="46.5" customHeight="1">
      <c r="A16" s="26"/>
      <c r="B16" s="106" t="s">
        <v>268</v>
      </c>
      <c r="C16" s="102" t="s">
        <v>133</v>
      </c>
      <c r="D16" s="135" t="s">
        <v>291</v>
      </c>
      <c r="E16" s="126">
        <v>1</v>
      </c>
      <c r="F16" s="7"/>
      <c r="G16" s="7"/>
      <c r="H16" s="7"/>
      <c r="I16" s="7"/>
      <c r="J16" s="7"/>
    </row>
    <row r="17" spans="1:10" ht="20.25">
      <c r="A17" s="26"/>
      <c r="B17" s="26"/>
      <c r="C17" s="27"/>
      <c r="D17" s="27"/>
      <c r="E17" s="125"/>
      <c r="F17" s="7"/>
      <c r="G17" s="7"/>
      <c r="H17" s="7"/>
      <c r="I17" s="7"/>
      <c r="J17" s="7"/>
    </row>
    <row r="18" spans="1:10" ht="16.5">
      <c r="A18" s="26"/>
      <c r="B18" s="28"/>
      <c r="C18" s="28"/>
      <c r="D18" s="28"/>
      <c r="E18" s="125"/>
      <c r="F18" s="7"/>
      <c r="G18" s="7"/>
      <c r="H18" s="7"/>
      <c r="I18" s="7"/>
      <c r="J18" s="7"/>
    </row>
    <row r="19" spans="1:10" ht="60">
      <c r="A19" s="26"/>
      <c r="B19" s="25"/>
      <c r="C19" s="97" t="s">
        <v>120</v>
      </c>
      <c r="D19" s="97" t="s">
        <v>294</v>
      </c>
      <c r="E19" s="125"/>
      <c r="F19" s="7"/>
      <c r="G19" s="7"/>
      <c r="H19" s="7"/>
      <c r="I19" s="7"/>
      <c r="J19" s="7"/>
    </row>
    <row r="20" spans="1:10" ht="57.75" customHeight="1">
      <c r="A20" s="26"/>
      <c r="B20" s="98" t="s">
        <v>265</v>
      </c>
      <c r="C20" s="99" t="s">
        <v>123</v>
      </c>
      <c r="D20" s="135" t="s">
        <v>282</v>
      </c>
      <c r="E20" s="126">
        <v>0.2</v>
      </c>
      <c r="F20" s="7"/>
      <c r="G20" s="7"/>
      <c r="H20" s="7"/>
      <c r="I20" s="7"/>
      <c r="J20" s="7"/>
    </row>
    <row r="21" spans="1:10" ht="54" customHeight="1">
      <c r="A21" s="26"/>
      <c r="B21" s="101" t="s">
        <v>124</v>
      </c>
      <c r="C21" s="102" t="s">
        <v>125</v>
      </c>
      <c r="D21" s="135" t="s">
        <v>283</v>
      </c>
      <c r="E21" s="126">
        <v>0.4</v>
      </c>
      <c r="F21" s="7"/>
      <c r="G21" s="7"/>
      <c r="H21" s="7"/>
      <c r="I21" s="7"/>
      <c r="J21" s="7"/>
    </row>
    <row r="22" spans="1:10" ht="64.5" customHeight="1">
      <c r="A22" s="26"/>
      <c r="B22" s="104" t="s">
        <v>266</v>
      </c>
      <c r="C22" s="102" t="s">
        <v>128</v>
      </c>
      <c r="D22" s="135" t="s">
        <v>284</v>
      </c>
      <c r="E22" s="126">
        <v>0.6</v>
      </c>
      <c r="F22" s="7"/>
      <c r="G22" s="7"/>
      <c r="H22" s="7"/>
      <c r="I22" s="7"/>
      <c r="J22" s="7"/>
    </row>
    <row r="23" spans="1:10" ht="51.75" customHeight="1">
      <c r="A23" s="26"/>
      <c r="B23" s="105" t="s">
        <v>267</v>
      </c>
      <c r="C23" s="102" t="s">
        <v>131</v>
      </c>
      <c r="D23" s="135" t="s">
        <v>285</v>
      </c>
      <c r="E23" s="126">
        <v>0.8</v>
      </c>
      <c r="F23" s="7"/>
      <c r="G23" s="7"/>
      <c r="H23" s="7"/>
      <c r="I23" s="7"/>
      <c r="J23" s="7"/>
    </row>
    <row r="24" spans="1:10" ht="51.75" customHeight="1">
      <c r="A24" s="26"/>
      <c r="B24" s="106" t="s">
        <v>268</v>
      </c>
      <c r="C24" s="102" t="s">
        <v>133</v>
      </c>
      <c r="D24" s="135" t="s">
        <v>286</v>
      </c>
      <c r="E24" s="126">
        <v>1</v>
      </c>
      <c r="F24" s="7"/>
      <c r="G24" s="7"/>
      <c r="H24" s="7"/>
      <c r="I24" s="7"/>
      <c r="J24" s="7"/>
    </row>
    <row r="25" spans="1:10" ht="16.5">
      <c r="A25" s="26"/>
      <c r="B25" s="28"/>
      <c r="C25" s="28"/>
      <c r="D25" s="28"/>
      <c r="E25" s="125"/>
      <c r="F25" s="7"/>
      <c r="G25" s="7"/>
      <c r="H25" s="7"/>
      <c r="I25" s="7"/>
      <c r="J25" s="7"/>
    </row>
    <row r="26" spans="1:10" ht="16.5">
      <c r="A26" s="26"/>
      <c r="B26" s="28"/>
      <c r="C26" s="28"/>
      <c r="D26" s="28"/>
      <c r="E26" s="125"/>
      <c r="F26" s="7"/>
      <c r="G26" s="7"/>
      <c r="H26" s="7"/>
      <c r="I26" s="7"/>
      <c r="J26" s="7"/>
    </row>
    <row r="27" spans="1:10" ht="16.5">
      <c r="A27" s="26"/>
      <c r="B27" s="28"/>
      <c r="C27" s="28"/>
      <c r="D27" s="28"/>
      <c r="E27" s="125"/>
      <c r="F27" s="7"/>
      <c r="G27" s="7"/>
      <c r="H27" s="7"/>
      <c r="I27" s="7"/>
      <c r="J27" s="7"/>
    </row>
    <row r="28" spans="1:10" ht="16.5">
      <c r="A28" s="26"/>
      <c r="B28" s="28"/>
      <c r="C28" s="28"/>
      <c r="D28" s="28"/>
      <c r="E28" s="125"/>
      <c r="F28" s="7"/>
      <c r="G28" s="7"/>
      <c r="H28" s="7"/>
      <c r="I28" s="7"/>
      <c r="J28" s="7"/>
    </row>
    <row r="29" spans="1:10" ht="60">
      <c r="A29" s="26"/>
      <c r="B29" s="25"/>
      <c r="C29" s="97" t="s">
        <v>120</v>
      </c>
      <c r="D29" s="97" t="s">
        <v>292</v>
      </c>
      <c r="E29" s="125"/>
      <c r="F29" s="7"/>
      <c r="G29" s="7"/>
      <c r="H29" s="7"/>
      <c r="I29" s="7"/>
      <c r="J29" s="7"/>
    </row>
    <row r="30" spans="1:10" ht="75.75" customHeight="1">
      <c r="A30" s="26"/>
      <c r="B30" s="98" t="s">
        <v>265</v>
      </c>
      <c r="C30" s="99" t="s">
        <v>123</v>
      </c>
      <c r="D30" s="135" t="s">
        <v>299</v>
      </c>
      <c r="E30" s="126">
        <v>0.2</v>
      </c>
      <c r="F30" s="7"/>
      <c r="G30" s="7"/>
      <c r="H30" s="7"/>
      <c r="I30" s="7"/>
      <c r="J30" s="7"/>
    </row>
    <row r="31" spans="1:10" ht="65.25" customHeight="1">
      <c r="A31" s="26"/>
      <c r="B31" s="101" t="s">
        <v>124</v>
      </c>
      <c r="C31" s="102" t="s">
        <v>125</v>
      </c>
      <c r="D31" s="135" t="s">
        <v>300</v>
      </c>
      <c r="E31" s="126">
        <v>0.4</v>
      </c>
      <c r="F31" s="7"/>
      <c r="G31" s="7"/>
      <c r="H31" s="7"/>
      <c r="I31" s="7"/>
      <c r="J31" s="7"/>
    </row>
    <row r="32" spans="1:10" ht="57" customHeight="1">
      <c r="A32" s="26"/>
      <c r="B32" s="104" t="s">
        <v>266</v>
      </c>
      <c r="C32" s="102" t="s">
        <v>128</v>
      </c>
      <c r="D32" s="135" t="s">
        <v>293</v>
      </c>
      <c r="E32" s="126">
        <v>0.6</v>
      </c>
      <c r="F32" s="7"/>
      <c r="G32" s="7"/>
      <c r="H32" s="7"/>
      <c r="I32" s="7"/>
      <c r="J32" s="7"/>
    </row>
    <row r="33" spans="1:10" ht="66.75" customHeight="1">
      <c r="A33" s="26"/>
      <c r="B33" s="105" t="s">
        <v>267</v>
      </c>
      <c r="C33" s="102" t="s">
        <v>131</v>
      </c>
      <c r="D33" s="135" t="s">
        <v>301</v>
      </c>
      <c r="E33" s="126">
        <v>0.8</v>
      </c>
      <c r="F33" s="7"/>
      <c r="G33" s="7"/>
      <c r="H33" s="7"/>
      <c r="I33" s="7"/>
      <c r="J33" s="7"/>
    </row>
    <row r="34" spans="1:10" ht="79.5" customHeight="1">
      <c r="A34" s="26"/>
      <c r="B34" s="106" t="s">
        <v>268</v>
      </c>
      <c r="C34" s="102" t="s">
        <v>133</v>
      </c>
      <c r="D34" s="135" t="s">
        <v>302</v>
      </c>
      <c r="E34" s="126">
        <v>1</v>
      </c>
      <c r="F34" s="7"/>
      <c r="G34" s="7"/>
      <c r="H34" s="7"/>
      <c r="I34" s="7"/>
      <c r="J34" s="7"/>
    </row>
    <row r="35" spans="1:10">
      <c r="A35" s="26"/>
      <c r="B35" s="26"/>
      <c r="C35" s="26" t="s">
        <v>134</v>
      </c>
      <c r="D35" s="26" t="s">
        <v>135</v>
      </c>
      <c r="E35" s="125"/>
      <c r="F35" s="7"/>
      <c r="G35" s="7"/>
      <c r="H35" s="7"/>
      <c r="I35" s="7"/>
      <c r="J35" s="7"/>
    </row>
    <row r="36" spans="1:10">
      <c r="A36" s="26"/>
      <c r="B36" s="26"/>
      <c r="C36" s="26"/>
      <c r="D36" s="26"/>
      <c r="E36" s="125"/>
      <c r="F36" s="7"/>
      <c r="G36" s="7"/>
      <c r="H36" s="7"/>
      <c r="I36" s="7"/>
      <c r="J36" s="7"/>
    </row>
    <row r="37" spans="1:10">
      <c r="A37" s="26"/>
      <c r="B37" s="26"/>
      <c r="C37" s="26"/>
      <c r="D37" s="26"/>
      <c r="E37" s="125"/>
      <c r="F37" s="7"/>
      <c r="G37" s="7"/>
      <c r="H37" s="7"/>
      <c r="I37" s="7"/>
      <c r="J37" s="7"/>
    </row>
    <row r="38" spans="1:10" ht="60">
      <c r="A38" s="26"/>
      <c r="B38" s="25"/>
      <c r="C38" s="97" t="s">
        <v>120</v>
      </c>
      <c r="D38" s="97" t="s">
        <v>316</v>
      </c>
      <c r="E38" s="125"/>
      <c r="F38" s="7"/>
      <c r="G38" s="7"/>
      <c r="H38" s="7"/>
      <c r="I38" s="7"/>
      <c r="J38" s="7"/>
    </row>
    <row r="39" spans="1:10" ht="99">
      <c r="A39" s="26"/>
      <c r="B39" s="98" t="s">
        <v>265</v>
      </c>
      <c r="C39" s="99" t="s">
        <v>123</v>
      </c>
      <c r="D39" s="136" t="s">
        <v>312</v>
      </c>
      <c r="E39" s="126">
        <v>0.2</v>
      </c>
      <c r="F39" s="7"/>
      <c r="G39" s="7"/>
      <c r="H39" s="7"/>
      <c r="I39" s="7"/>
      <c r="J39" s="7"/>
    </row>
    <row r="40" spans="1:10" ht="99">
      <c r="A40" s="26"/>
      <c r="B40" s="101" t="s">
        <v>124</v>
      </c>
      <c r="C40" s="102" t="s">
        <v>125</v>
      </c>
      <c r="D40" s="136" t="s">
        <v>313</v>
      </c>
      <c r="E40" s="126">
        <v>0.4</v>
      </c>
      <c r="F40" s="7"/>
      <c r="G40" s="7"/>
      <c r="H40" s="7"/>
      <c r="I40" s="7"/>
      <c r="J40" s="7"/>
    </row>
    <row r="41" spans="1:10" ht="99">
      <c r="A41" s="26"/>
      <c r="B41" s="104" t="s">
        <v>266</v>
      </c>
      <c r="C41" s="102" t="s">
        <v>128</v>
      </c>
      <c r="D41" s="136" t="s">
        <v>314</v>
      </c>
      <c r="E41" s="126">
        <v>0.6</v>
      </c>
      <c r="F41" s="7"/>
      <c r="G41" s="7"/>
      <c r="H41" s="7"/>
      <c r="I41" s="7"/>
      <c r="J41" s="7"/>
    </row>
    <row r="42" spans="1:10" ht="99">
      <c r="A42" s="26"/>
      <c r="B42" s="105" t="s">
        <v>267</v>
      </c>
      <c r="C42" s="102" t="s">
        <v>131</v>
      </c>
      <c r="D42" s="136" t="s">
        <v>315</v>
      </c>
      <c r="E42" s="126">
        <v>0.8</v>
      </c>
      <c r="F42" s="7"/>
      <c r="G42" s="7"/>
      <c r="H42" s="7"/>
      <c r="I42" s="7"/>
      <c r="J42" s="7"/>
    </row>
    <row r="43" spans="1:10" ht="99">
      <c r="A43" s="26"/>
      <c r="B43" s="106" t="s">
        <v>268</v>
      </c>
      <c r="C43" s="102" t="s">
        <v>133</v>
      </c>
      <c r="D43" s="136" t="s">
        <v>317</v>
      </c>
      <c r="E43" s="126">
        <v>1</v>
      </c>
      <c r="F43" s="7"/>
      <c r="G43" s="7"/>
      <c r="H43" s="7"/>
      <c r="I43" s="7"/>
      <c r="J43" s="7"/>
    </row>
    <row r="44" spans="1:10">
      <c r="A44" s="26"/>
      <c r="B44" s="26"/>
      <c r="C44" s="26"/>
      <c r="D44" s="26"/>
      <c r="E44" s="125"/>
      <c r="F44" s="7"/>
      <c r="G44" s="7"/>
      <c r="H44" s="7"/>
      <c r="I44" s="7"/>
      <c r="J44" s="7"/>
    </row>
    <row r="45" spans="1:10" ht="56.25" customHeight="1">
      <c r="A45" s="26"/>
      <c r="B45" s="26"/>
      <c r="C45" s="26"/>
      <c r="D45" s="97" t="s">
        <v>280</v>
      </c>
      <c r="E45" s="125"/>
      <c r="F45" s="7"/>
      <c r="G45" s="7"/>
      <c r="H45" s="7"/>
      <c r="I45" s="7"/>
      <c r="J45" s="7"/>
    </row>
    <row r="46" spans="1:10" ht="94.5" customHeight="1">
      <c r="A46" s="26"/>
      <c r="B46" s="105" t="s">
        <v>267</v>
      </c>
      <c r="C46" s="26"/>
      <c r="D46" s="103" t="s">
        <v>372</v>
      </c>
      <c r="E46" s="126">
        <v>0.8</v>
      </c>
      <c r="F46" s="7"/>
      <c r="G46" s="7"/>
      <c r="H46" s="7"/>
      <c r="I46" s="7"/>
      <c r="J46" s="7"/>
    </row>
    <row r="47" spans="1:10" ht="105.75" customHeight="1">
      <c r="A47" s="26"/>
      <c r="B47" s="106" t="s">
        <v>268</v>
      </c>
      <c r="C47" s="27"/>
      <c r="D47" s="103" t="s">
        <v>368</v>
      </c>
      <c r="E47" s="126">
        <v>1</v>
      </c>
      <c r="F47" s="7"/>
      <c r="G47" s="7"/>
      <c r="H47" s="7"/>
      <c r="I47" s="7"/>
      <c r="J47" s="7"/>
    </row>
    <row r="48" spans="1:10">
      <c r="A48" s="26"/>
      <c r="B48" s="23"/>
      <c r="C48" s="23"/>
      <c r="D48" s="23"/>
      <c r="E48" s="125"/>
      <c r="F48" s="7"/>
      <c r="G48" s="7"/>
      <c r="H48" s="7"/>
      <c r="I48" s="7"/>
      <c r="J48" s="7"/>
    </row>
    <row r="49" spans="1:10">
      <c r="A49" s="26"/>
      <c r="B49" s="23"/>
      <c r="C49" s="23"/>
      <c r="D49" s="23"/>
      <c r="E49" s="125"/>
      <c r="F49" s="7"/>
      <c r="G49" s="7"/>
      <c r="H49" s="7"/>
      <c r="I49" s="7"/>
      <c r="J49" s="7"/>
    </row>
    <row r="50" spans="1:10" ht="20.25">
      <c r="A50" s="26"/>
      <c r="B50" s="26"/>
      <c r="C50" s="27"/>
      <c r="D50" s="27"/>
      <c r="E50" s="125"/>
      <c r="F50" s="7"/>
      <c r="G50" s="7"/>
      <c r="H50" s="7"/>
      <c r="I50" s="7"/>
      <c r="J50" s="7"/>
    </row>
    <row r="51" spans="1:10" ht="46.5" customHeight="1">
      <c r="A51" s="26"/>
      <c r="B51" s="26"/>
      <c r="C51" s="26"/>
      <c r="D51" s="97" t="s">
        <v>378</v>
      </c>
      <c r="E51" s="125"/>
      <c r="F51" s="7"/>
      <c r="G51" s="7"/>
      <c r="H51" s="7"/>
      <c r="I51" s="7"/>
      <c r="J51" s="7"/>
    </row>
    <row r="52" spans="1:10" ht="90" customHeight="1">
      <c r="A52" s="26"/>
      <c r="B52" s="105" t="s">
        <v>267</v>
      </c>
      <c r="C52" s="26"/>
      <c r="D52" s="103" t="s">
        <v>297</v>
      </c>
      <c r="E52" s="126">
        <v>0.8</v>
      </c>
      <c r="F52" s="7"/>
      <c r="G52" s="7"/>
      <c r="H52" s="7"/>
      <c r="I52" s="7"/>
      <c r="J52" s="7"/>
    </row>
    <row r="53" spans="1:10" ht="66">
      <c r="A53" s="26"/>
      <c r="B53" s="106" t="s">
        <v>268</v>
      </c>
      <c r="C53" s="27"/>
      <c r="D53" s="103" t="s">
        <v>298</v>
      </c>
      <c r="E53" s="126">
        <v>1</v>
      </c>
      <c r="F53" s="7"/>
      <c r="G53" s="7"/>
      <c r="H53" s="7"/>
      <c r="I53" s="7"/>
      <c r="J53" s="7"/>
    </row>
    <row r="54" spans="1:10" ht="20.25">
      <c r="A54" s="26"/>
      <c r="B54" s="26"/>
      <c r="C54" s="27"/>
      <c r="D54" s="27"/>
      <c r="E54" s="125"/>
      <c r="F54" s="7"/>
      <c r="G54" s="7"/>
      <c r="H54" s="7"/>
      <c r="I54" s="7"/>
      <c r="J54" s="7"/>
    </row>
    <row r="55" spans="1:10" ht="20.25">
      <c r="A55" s="26"/>
      <c r="B55" s="26"/>
      <c r="C55" s="27"/>
      <c r="D55" s="27"/>
      <c r="E55" s="125"/>
      <c r="F55" s="7"/>
      <c r="G55" s="7"/>
      <c r="H55" s="7"/>
      <c r="I55" s="7"/>
      <c r="J55" s="7"/>
    </row>
    <row r="56" spans="1:10" ht="20.25">
      <c r="A56" s="26"/>
      <c r="B56" s="26"/>
      <c r="C56" s="27"/>
      <c r="D56" s="27"/>
      <c r="E56" s="125"/>
      <c r="F56" s="7"/>
      <c r="G56" s="7"/>
      <c r="H56" s="7"/>
      <c r="I56" s="7"/>
      <c r="J56" s="7"/>
    </row>
    <row r="57" spans="1:10" ht="20.25">
      <c r="A57" s="26"/>
      <c r="B57" s="26"/>
      <c r="C57" s="27"/>
      <c r="D57" s="27"/>
      <c r="E57" s="125"/>
      <c r="F57" s="7"/>
      <c r="G57" s="7"/>
      <c r="H57" s="7"/>
      <c r="I57" s="7"/>
      <c r="J57" s="7"/>
    </row>
    <row r="58" spans="1:10" ht="20.25">
      <c r="A58" s="26"/>
      <c r="B58" s="26"/>
      <c r="C58" s="27"/>
      <c r="D58" s="27"/>
      <c r="E58" s="125"/>
      <c r="F58" s="7"/>
      <c r="G58" s="7"/>
      <c r="H58" s="7"/>
      <c r="I58" s="7"/>
      <c r="J58" s="7"/>
    </row>
    <row r="59" spans="1:10" ht="20.25">
      <c r="A59" s="26"/>
      <c r="B59" s="26"/>
      <c r="C59" s="27"/>
      <c r="D59" s="27"/>
      <c r="E59" s="125"/>
      <c r="F59" s="7"/>
      <c r="G59" s="7"/>
      <c r="H59" s="7"/>
      <c r="I59" s="7"/>
      <c r="J59" s="7"/>
    </row>
    <row r="60" spans="1:10" ht="20.25">
      <c r="A60" s="26"/>
      <c r="B60" s="26"/>
      <c r="C60" s="27"/>
      <c r="D60" s="27"/>
      <c r="E60" s="125"/>
      <c r="F60" s="7"/>
      <c r="G60" s="7"/>
      <c r="H60" s="7"/>
      <c r="I60" s="7"/>
      <c r="J60" s="7"/>
    </row>
    <row r="61" spans="1:10" ht="20.25">
      <c r="A61" s="26"/>
      <c r="B61" s="26"/>
      <c r="C61" s="27"/>
      <c r="D61" s="27"/>
      <c r="E61" s="125"/>
      <c r="F61" s="7"/>
      <c r="G61" s="7"/>
      <c r="H61" s="7"/>
      <c r="I61" s="7"/>
      <c r="J61" s="7"/>
    </row>
    <row r="62" spans="1:10" ht="20.25">
      <c r="A62" s="26"/>
      <c r="B62" s="26"/>
      <c r="C62" s="27"/>
      <c r="D62" s="27"/>
      <c r="E62" s="125"/>
      <c r="F62" s="7"/>
      <c r="G62" s="7"/>
      <c r="H62" s="7"/>
      <c r="I62" s="7"/>
      <c r="J62" s="7"/>
    </row>
    <row r="63" spans="1:10" ht="20.25">
      <c r="A63" s="26"/>
      <c r="B63" s="26"/>
      <c r="C63" s="27"/>
      <c r="D63" s="27"/>
      <c r="E63" s="125"/>
      <c r="F63" s="7"/>
      <c r="G63" s="7"/>
      <c r="H63" s="7"/>
      <c r="I63" s="7"/>
      <c r="J63" s="7"/>
    </row>
    <row r="64" spans="1:10" ht="20.25">
      <c r="A64" s="26"/>
      <c r="B64" s="26"/>
      <c r="C64" s="27"/>
      <c r="D64" s="27"/>
      <c r="E64" s="125"/>
      <c r="F64" s="7"/>
      <c r="G64" s="7"/>
      <c r="H64" s="7"/>
      <c r="I64" s="7"/>
      <c r="J64" s="7"/>
    </row>
    <row r="65" spans="1:10" ht="20.25">
      <c r="A65" s="26"/>
      <c r="B65" s="26"/>
      <c r="C65" s="27"/>
      <c r="D65" s="27"/>
      <c r="E65" s="125"/>
      <c r="F65" s="7"/>
      <c r="G65" s="7"/>
      <c r="H65" s="7"/>
      <c r="I65" s="7"/>
      <c r="J65" s="7"/>
    </row>
    <row r="66" spans="1:10" ht="20.25">
      <c r="A66" s="26"/>
      <c r="B66" s="26"/>
      <c r="C66" s="27"/>
      <c r="D66" s="27"/>
      <c r="E66" s="125"/>
      <c r="F66" s="7"/>
      <c r="G66" s="7"/>
      <c r="H66" s="7"/>
      <c r="I66" s="7"/>
      <c r="J66" s="7"/>
    </row>
    <row r="67" spans="1:10" ht="20.25">
      <c r="A67" s="26"/>
      <c r="B67" s="26"/>
      <c r="C67" s="27"/>
      <c r="D67" s="27"/>
      <c r="E67" s="125"/>
      <c r="F67" s="7"/>
      <c r="G67" s="7"/>
      <c r="H67" s="7"/>
      <c r="I67" s="7"/>
      <c r="J67" s="7"/>
    </row>
    <row r="68" spans="1:10" ht="20.25">
      <c r="A68" s="26"/>
      <c r="B68" s="26"/>
      <c r="C68" s="27"/>
      <c r="D68" s="27"/>
      <c r="E68" s="125"/>
      <c r="F68" s="7"/>
      <c r="G68" s="7"/>
      <c r="H68" s="7"/>
      <c r="I68" s="7"/>
      <c r="J68" s="7"/>
    </row>
    <row r="69" spans="1:10" ht="20.25">
      <c r="A69" s="26"/>
      <c r="B69" s="26"/>
      <c r="C69" s="27"/>
      <c r="D69" s="27"/>
      <c r="E69" s="125"/>
      <c r="F69" s="7"/>
      <c r="G69" s="7"/>
      <c r="H69" s="7"/>
      <c r="I69" s="7"/>
      <c r="J69" s="7"/>
    </row>
    <row r="70" spans="1:10" ht="20.25">
      <c r="A70" s="26"/>
      <c r="B70" s="26"/>
      <c r="C70" s="27"/>
      <c r="D70" s="27"/>
      <c r="E70" s="125"/>
      <c r="F70" s="7"/>
      <c r="G70" s="7"/>
      <c r="H70" s="7"/>
      <c r="I70" s="7"/>
      <c r="J70" s="7"/>
    </row>
    <row r="71" spans="1:10" ht="20.25">
      <c r="A71" s="26"/>
      <c r="B71" s="26"/>
      <c r="C71" s="27"/>
      <c r="D71" s="27"/>
      <c r="E71" s="125"/>
      <c r="F71" s="7"/>
      <c r="G71" s="7"/>
      <c r="H71" s="7"/>
      <c r="I71" s="7"/>
      <c r="J71" s="7"/>
    </row>
    <row r="72" spans="1:10" ht="20.25">
      <c r="A72" s="26"/>
      <c r="B72" s="26"/>
      <c r="C72" s="27"/>
      <c r="D72" s="27"/>
      <c r="E72" s="125"/>
      <c r="F72" s="7"/>
      <c r="G72" s="7"/>
      <c r="H72" s="7"/>
      <c r="I72" s="7"/>
      <c r="J72" s="7"/>
    </row>
    <row r="73" spans="1:10" ht="20.25">
      <c r="A73" s="26"/>
      <c r="B73" s="26"/>
      <c r="C73" s="27"/>
      <c r="D73" s="27"/>
      <c r="E73" s="125"/>
      <c r="F73" s="7"/>
      <c r="G73" s="7"/>
      <c r="H73" s="7"/>
      <c r="I73" s="7"/>
      <c r="J73" s="7"/>
    </row>
    <row r="74" spans="1:10" ht="20.25">
      <c r="A74" s="26"/>
      <c r="B74" s="26"/>
      <c r="C74" s="27"/>
      <c r="D74" s="27"/>
      <c r="E74" s="125"/>
      <c r="F74" s="7"/>
      <c r="G74" s="7"/>
      <c r="H74" s="7"/>
      <c r="I74" s="7"/>
      <c r="J74" s="7"/>
    </row>
    <row r="75" spans="1:10" ht="20.25">
      <c r="A75" s="26"/>
      <c r="B75" s="26"/>
      <c r="C75" s="27"/>
      <c r="D75" s="27"/>
      <c r="E75" s="125"/>
      <c r="F75" s="7"/>
      <c r="G75" s="7"/>
      <c r="H75" s="7"/>
      <c r="I75" s="7"/>
      <c r="J75" s="7"/>
    </row>
    <row r="76" spans="1:10" ht="20.25">
      <c r="A76" s="26"/>
      <c r="B76" s="26"/>
      <c r="C76" s="27"/>
      <c r="D76" s="27"/>
      <c r="E76" s="125"/>
      <c r="F76" s="7"/>
      <c r="G76" s="7"/>
      <c r="H76" s="7"/>
      <c r="I76" s="7"/>
      <c r="J76" s="7"/>
    </row>
    <row r="77" spans="1:10" ht="20.25">
      <c r="A77" s="26"/>
      <c r="B77" s="26"/>
      <c r="C77" s="27"/>
      <c r="D77" s="27"/>
      <c r="E77" s="125"/>
      <c r="F77" s="7"/>
      <c r="G77" s="7"/>
      <c r="H77" s="7"/>
      <c r="I77" s="7"/>
      <c r="J77" s="7"/>
    </row>
    <row r="78" spans="1:10" ht="20.25">
      <c r="A78" s="26"/>
      <c r="B78" s="26"/>
      <c r="C78" s="27"/>
      <c r="D78" s="27"/>
      <c r="E78" s="125"/>
      <c r="F78" s="7"/>
      <c r="G78" s="7"/>
      <c r="H78" s="7"/>
      <c r="I78" s="7"/>
      <c r="J78" s="7"/>
    </row>
    <row r="79" spans="1:10" ht="20.25">
      <c r="A79" s="26"/>
      <c r="B79" s="26"/>
      <c r="C79" s="27"/>
      <c r="D79" s="27"/>
      <c r="E79" s="125"/>
      <c r="F79" s="7"/>
      <c r="G79" s="7"/>
      <c r="H79" s="7"/>
      <c r="I79" s="7"/>
      <c r="J79" s="7"/>
    </row>
    <row r="80" spans="1:10" s="107" customFormat="1" ht="20.25">
      <c r="A80" s="108"/>
      <c r="B80" s="108"/>
      <c r="C80" s="109"/>
      <c r="D80" s="109"/>
      <c r="E80" s="127"/>
    </row>
    <row r="81" spans="1:5" s="107" customFormat="1" ht="20.25">
      <c r="A81" s="108"/>
      <c r="B81" s="108"/>
      <c r="C81" s="109"/>
      <c r="D81" s="109"/>
      <c r="E81" s="127"/>
    </row>
    <row r="82" spans="1:5" s="107" customFormat="1" ht="20.25">
      <c r="A82" s="108"/>
      <c r="B82" s="108"/>
      <c r="C82" s="109"/>
      <c r="D82" s="109"/>
      <c r="E82" s="127"/>
    </row>
    <row r="83" spans="1:5" s="107" customFormat="1" ht="20.25">
      <c r="A83" s="108"/>
      <c r="B83" s="108"/>
      <c r="C83" s="109"/>
      <c r="D83" s="109"/>
      <c r="E83" s="127"/>
    </row>
    <row r="84" spans="1:5" s="107" customFormat="1" ht="20.25">
      <c r="A84" s="108"/>
      <c r="B84" s="108"/>
      <c r="C84" s="109"/>
      <c r="D84" s="109"/>
      <c r="E84" s="127"/>
    </row>
    <row r="85" spans="1:5" s="107" customFormat="1" ht="20.25">
      <c r="A85" s="108"/>
      <c r="B85" s="108"/>
      <c r="C85" s="109"/>
      <c r="D85" s="109"/>
      <c r="E85" s="127"/>
    </row>
    <row r="86" spans="1:5" s="107" customFormat="1" ht="20.25">
      <c r="A86" s="108"/>
      <c r="B86" s="108"/>
      <c r="C86" s="109"/>
      <c r="D86" s="109"/>
      <c r="E86" s="127"/>
    </row>
    <row r="87" spans="1:5" s="107" customFormat="1" ht="20.25">
      <c r="A87" s="108"/>
      <c r="B87" s="108"/>
      <c r="C87" s="109"/>
      <c r="D87" s="109"/>
      <c r="E87" s="127"/>
    </row>
    <row r="88" spans="1:5" s="107" customFormat="1" ht="20.25">
      <c r="A88" s="108"/>
      <c r="B88" s="108"/>
      <c r="C88" s="109"/>
      <c r="D88" s="109"/>
      <c r="E88" s="127"/>
    </row>
    <row r="89" spans="1:5" s="107" customFormat="1" ht="20.25">
      <c r="A89" s="108"/>
      <c r="B89" s="108"/>
      <c r="C89" s="109"/>
      <c r="D89" s="109"/>
      <c r="E89" s="127"/>
    </row>
    <row r="90" spans="1:5" s="107" customFormat="1" ht="20.25">
      <c r="A90" s="108"/>
      <c r="B90" s="108"/>
      <c r="C90" s="109"/>
      <c r="D90" s="109"/>
      <c r="E90" s="127"/>
    </row>
    <row r="91" spans="1:5" s="107" customFormat="1" ht="20.25">
      <c r="A91" s="108"/>
      <c r="B91" s="108"/>
      <c r="C91" s="109"/>
      <c r="D91" s="109"/>
      <c r="E91" s="127"/>
    </row>
    <row r="92" spans="1:5" s="107" customFormat="1" ht="20.25">
      <c r="A92" s="108"/>
      <c r="B92" s="108"/>
      <c r="C92" s="109"/>
      <c r="D92" s="109"/>
      <c r="E92" s="127"/>
    </row>
    <row r="93" spans="1:5" s="107" customFormat="1" ht="20.25">
      <c r="A93" s="108"/>
      <c r="B93" s="108"/>
      <c r="C93" s="109"/>
      <c r="D93" s="109"/>
      <c r="E93" s="127"/>
    </row>
    <row r="94" spans="1:5" s="107" customFormat="1" ht="20.25">
      <c r="A94" s="108"/>
      <c r="B94" s="108"/>
      <c r="C94" s="109"/>
      <c r="D94" s="109"/>
      <c r="E94" s="127"/>
    </row>
    <row r="95" spans="1:5" s="107" customFormat="1" ht="20.25">
      <c r="A95" s="108"/>
      <c r="B95" s="108"/>
      <c r="C95" s="109"/>
      <c r="D95" s="109"/>
      <c r="E95" s="127"/>
    </row>
    <row r="96" spans="1:5" s="107" customFormat="1" ht="20.25">
      <c r="A96" s="108"/>
      <c r="B96" s="108"/>
      <c r="C96" s="109"/>
      <c r="D96" s="109"/>
      <c r="E96" s="127"/>
    </row>
    <row r="97" spans="1:5" s="107" customFormat="1" ht="20.25">
      <c r="A97" s="108"/>
      <c r="B97" s="108"/>
      <c r="C97" s="109"/>
      <c r="D97" s="109"/>
      <c r="E97" s="127"/>
    </row>
    <row r="98" spans="1:5" s="107" customFormat="1" ht="20.25">
      <c r="A98" s="108"/>
      <c r="B98" s="108"/>
      <c r="C98" s="109"/>
      <c r="D98" s="109"/>
      <c r="E98" s="127"/>
    </row>
    <row r="99" spans="1:5" s="107" customFormat="1" ht="20.25">
      <c r="A99" s="108"/>
      <c r="B99" s="108"/>
      <c r="C99" s="109"/>
      <c r="D99" s="109"/>
      <c r="E99" s="127"/>
    </row>
    <row r="100" spans="1:5" s="107" customFormat="1" ht="20.25">
      <c r="A100" s="108"/>
      <c r="B100" s="108"/>
      <c r="C100" s="109"/>
      <c r="D100" s="109"/>
      <c r="E100" s="127"/>
    </row>
    <row r="101" spans="1:5" s="107" customFormat="1" ht="20.25">
      <c r="A101" s="108"/>
      <c r="B101" s="108"/>
      <c r="C101" s="109"/>
      <c r="D101" s="109"/>
      <c r="E101" s="127"/>
    </row>
    <row r="102" spans="1:5" s="107" customFormat="1" ht="20.25">
      <c r="A102" s="108"/>
      <c r="B102" s="108"/>
      <c r="C102" s="109"/>
      <c r="D102" s="109"/>
      <c r="E102" s="127"/>
    </row>
    <row r="103" spans="1:5" s="107" customFormat="1" ht="20.25">
      <c r="A103" s="108"/>
      <c r="B103" s="108"/>
      <c r="C103" s="109"/>
      <c r="D103" s="109"/>
      <c r="E103" s="127"/>
    </row>
    <row r="104" spans="1:5" s="107" customFormat="1" ht="20.25">
      <c r="A104" s="108"/>
      <c r="B104" s="108"/>
      <c r="C104" s="109"/>
      <c r="D104" s="109"/>
      <c r="E104" s="127"/>
    </row>
    <row r="105" spans="1:5" s="107" customFormat="1" ht="20.25">
      <c r="A105" s="108"/>
      <c r="B105" s="108"/>
      <c r="C105" s="109"/>
      <c r="D105" s="109"/>
      <c r="E105" s="127"/>
    </row>
    <row r="106" spans="1:5" s="107" customFormat="1" ht="20.25">
      <c r="A106" s="108"/>
      <c r="B106" s="108"/>
      <c r="C106" s="109"/>
      <c r="D106" s="109"/>
      <c r="E106" s="127"/>
    </row>
    <row r="107" spans="1:5" s="107" customFormat="1" ht="20.25">
      <c r="A107" s="108"/>
      <c r="B107" s="108"/>
      <c r="C107" s="109"/>
      <c r="D107" s="109"/>
      <c r="E107" s="127"/>
    </row>
    <row r="108" spans="1:5" s="107" customFormat="1" ht="20.25">
      <c r="A108" s="108"/>
      <c r="B108" s="108"/>
      <c r="C108" s="109"/>
      <c r="D108" s="109"/>
      <c r="E108" s="127"/>
    </row>
    <row r="109" spans="1:5" s="107" customFormat="1" ht="20.25">
      <c r="A109" s="108"/>
      <c r="B109" s="108"/>
      <c r="C109" s="109"/>
      <c r="D109" s="109"/>
      <c r="E109" s="127"/>
    </row>
    <row r="110" spans="1:5" s="107" customFormat="1" ht="20.25">
      <c r="A110" s="108"/>
      <c r="B110" s="108"/>
      <c r="C110" s="109"/>
      <c r="D110" s="109"/>
      <c r="E110" s="127"/>
    </row>
    <row r="111" spans="1:5" s="107" customFormat="1" ht="20.25">
      <c r="A111" s="108"/>
      <c r="B111" s="108"/>
      <c r="C111" s="109"/>
      <c r="D111" s="109"/>
      <c r="E111" s="127"/>
    </row>
    <row r="112" spans="1:5" s="107" customFormat="1" ht="20.25">
      <c r="A112" s="108"/>
      <c r="B112" s="108"/>
      <c r="C112" s="109"/>
      <c r="D112" s="109"/>
      <c r="E112" s="127"/>
    </row>
    <row r="113" spans="1:5" s="107" customFormat="1" ht="20.25">
      <c r="A113" s="108"/>
      <c r="B113" s="108"/>
      <c r="C113" s="109"/>
      <c r="D113" s="109"/>
      <c r="E113" s="127"/>
    </row>
    <row r="114" spans="1:5" s="107" customFormat="1" ht="20.25">
      <c r="A114" s="108"/>
      <c r="B114" s="108"/>
      <c r="C114" s="109"/>
      <c r="D114" s="109"/>
      <c r="E114" s="127"/>
    </row>
    <row r="115" spans="1:5" s="107" customFormat="1" ht="20.25">
      <c r="A115" s="108"/>
      <c r="B115" s="108"/>
      <c r="C115" s="109"/>
      <c r="D115" s="109"/>
      <c r="E115" s="127"/>
    </row>
    <row r="116" spans="1:5" s="107" customFormat="1" ht="20.25">
      <c r="A116" s="108"/>
      <c r="B116" s="108"/>
      <c r="C116" s="109"/>
      <c r="D116" s="109"/>
      <c r="E116" s="127"/>
    </row>
    <row r="117" spans="1:5" s="107" customFormat="1" ht="20.25">
      <c r="A117" s="108"/>
      <c r="B117" s="108"/>
      <c r="C117" s="109"/>
      <c r="D117" s="109"/>
      <c r="E117" s="127"/>
    </row>
    <row r="118" spans="1:5" s="107" customFormat="1" ht="20.25">
      <c r="A118" s="108"/>
      <c r="B118" s="108"/>
      <c r="C118" s="109"/>
      <c r="D118" s="109"/>
      <c r="E118" s="127"/>
    </row>
    <row r="119" spans="1:5" s="107" customFormat="1" ht="20.25">
      <c r="A119" s="108"/>
      <c r="B119" s="108"/>
      <c r="C119" s="109"/>
      <c r="D119" s="109"/>
      <c r="E119" s="127"/>
    </row>
    <row r="120" spans="1:5" s="107" customFormat="1" ht="20.25">
      <c r="A120" s="108"/>
      <c r="B120" s="108"/>
      <c r="C120" s="109"/>
      <c r="D120" s="109"/>
      <c r="E120" s="127"/>
    </row>
    <row r="121" spans="1:5" s="107" customFormat="1" ht="20.25">
      <c r="A121" s="108"/>
      <c r="B121" s="108"/>
      <c r="C121" s="109"/>
      <c r="D121" s="109"/>
      <c r="E121" s="127"/>
    </row>
    <row r="122" spans="1:5" s="107" customFormat="1" ht="20.25">
      <c r="A122" s="108"/>
      <c r="B122" s="108"/>
      <c r="C122" s="109"/>
      <c r="D122" s="109"/>
      <c r="E122" s="127"/>
    </row>
    <row r="123" spans="1:5" s="107" customFormat="1" ht="20.25">
      <c r="A123" s="108"/>
      <c r="B123" s="108"/>
      <c r="C123" s="109"/>
      <c r="D123" s="109"/>
      <c r="E123" s="127"/>
    </row>
    <row r="124" spans="1:5" s="107" customFormat="1" ht="20.25">
      <c r="A124" s="108"/>
      <c r="B124" s="108"/>
      <c r="C124" s="109"/>
      <c r="D124" s="109"/>
      <c r="E124" s="127"/>
    </row>
    <row r="125" spans="1:5" s="107" customFormat="1" ht="20.25">
      <c r="A125" s="108"/>
      <c r="B125" s="108"/>
      <c r="C125" s="109"/>
      <c r="D125" s="109"/>
      <c r="E125" s="127"/>
    </row>
    <row r="126" spans="1:5" s="107" customFormat="1" ht="20.25">
      <c r="A126" s="108"/>
      <c r="B126" s="108"/>
      <c r="C126" s="109"/>
      <c r="D126" s="109"/>
      <c r="E126" s="127"/>
    </row>
    <row r="127" spans="1:5" s="107" customFormat="1" ht="20.25">
      <c r="A127" s="108"/>
      <c r="B127" s="108"/>
      <c r="C127" s="109"/>
      <c r="D127" s="109"/>
      <c r="E127" s="127"/>
    </row>
    <row r="128" spans="1:5" s="107" customFormat="1" ht="20.25">
      <c r="A128" s="108"/>
      <c r="B128" s="108"/>
      <c r="C128" s="109"/>
      <c r="D128" s="109"/>
      <c r="E128" s="127"/>
    </row>
    <row r="129" spans="1:5" s="107" customFormat="1" ht="20.25">
      <c r="A129" s="108"/>
      <c r="B129" s="108"/>
      <c r="C129" s="109"/>
      <c r="D129" s="109"/>
      <c r="E129" s="127"/>
    </row>
    <row r="130" spans="1:5" s="107" customFormat="1" ht="20.25">
      <c r="A130" s="108"/>
      <c r="B130" s="108"/>
      <c r="C130" s="109"/>
      <c r="D130" s="109"/>
      <c r="E130" s="127"/>
    </row>
    <row r="131" spans="1:5" s="107" customFormat="1" ht="20.25">
      <c r="A131" s="108"/>
      <c r="B131" s="108"/>
      <c r="C131" s="109"/>
      <c r="D131" s="109"/>
      <c r="E131" s="127"/>
    </row>
    <row r="132" spans="1:5" s="107" customFormat="1" ht="20.25">
      <c r="A132" s="108"/>
      <c r="B132" s="108"/>
      <c r="C132" s="109"/>
      <c r="D132" s="109"/>
      <c r="E132" s="127"/>
    </row>
    <row r="133" spans="1:5" s="107" customFormat="1" ht="20.25">
      <c r="A133" s="108"/>
      <c r="B133" s="108"/>
      <c r="C133" s="109"/>
      <c r="D133" s="109"/>
      <c r="E133" s="127"/>
    </row>
    <row r="134" spans="1:5" s="107" customFormat="1" ht="20.25">
      <c r="A134" s="108"/>
      <c r="B134" s="108"/>
      <c r="C134" s="109"/>
      <c r="D134" s="109"/>
      <c r="E134" s="127"/>
    </row>
    <row r="135" spans="1:5" s="107" customFormat="1" ht="20.25">
      <c r="A135" s="108"/>
      <c r="B135" s="108"/>
      <c r="C135" s="109"/>
      <c r="D135" s="109"/>
      <c r="E135" s="127"/>
    </row>
    <row r="136" spans="1:5" s="107" customFormat="1" ht="20.25">
      <c r="A136" s="108"/>
      <c r="B136" s="108"/>
      <c r="C136" s="109"/>
      <c r="D136" s="109"/>
      <c r="E136" s="127"/>
    </row>
    <row r="137" spans="1:5" s="107" customFormat="1" ht="20.25">
      <c r="A137" s="108"/>
      <c r="B137" s="108"/>
      <c r="C137" s="109"/>
      <c r="D137" s="109"/>
      <c r="E137" s="127"/>
    </row>
    <row r="138" spans="1:5" s="107" customFormat="1" ht="20.25">
      <c r="A138" s="108"/>
      <c r="B138" s="108"/>
      <c r="C138" s="109"/>
      <c r="D138" s="109"/>
      <c r="E138" s="127"/>
    </row>
    <row r="139" spans="1:5" s="107" customFormat="1" ht="20.25">
      <c r="A139" s="108"/>
      <c r="B139" s="108"/>
      <c r="C139" s="109"/>
      <c r="D139" s="109"/>
      <c r="E139" s="127"/>
    </row>
    <row r="140" spans="1:5" s="107" customFormat="1" ht="20.25">
      <c r="A140" s="108"/>
      <c r="B140" s="108"/>
      <c r="C140" s="109"/>
      <c r="D140" s="109"/>
      <c r="E140" s="127"/>
    </row>
    <row r="141" spans="1:5" s="107" customFormat="1" ht="20.25">
      <c r="A141" s="108"/>
      <c r="B141" s="108"/>
      <c r="C141" s="109"/>
      <c r="D141" s="109"/>
      <c r="E141" s="127"/>
    </row>
    <row r="142" spans="1:5" s="107" customFormat="1" ht="20.25">
      <c r="A142" s="108"/>
      <c r="B142" s="108"/>
      <c r="C142" s="109"/>
      <c r="D142" s="109"/>
      <c r="E142" s="127"/>
    </row>
    <row r="143" spans="1:5" s="107" customFormat="1" ht="20.25">
      <c r="A143" s="108"/>
      <c r="B143" s="108"/>
      <c r="C143" s="109"/>
      <c r="D143" s="109"/>
      <c r="E143" s="127"/>
    </row>
    <row r="144" spans="1:5" s="107" customFormat="1" ht="20.25">
      <c r="A144" s="108"/>
      <c r="B144" s="108"/>
      <c r="C144" s="109"/>
      <c r="D144" s="109"/>
      <c r="E144" s="127"/>
    </row>
    <row r="145" spans="1:5" s="107" customFormat="1" ht="20.25">
      <c r="A145" s="108"/>
      <c r="B145" s="108"/>
      <c r="C145" s="109"/>
      <c r="D145" s="109"/>
      <c r="E145" s="127"/>
    </row>
    <row r="146" spans="1:5" s="107" customFormat="1" ht="20.25">
      <c r="A146" s="108"/>
      <c r="B146" s="108"/>
      <c r="C146" s="109"/>
      <c r="D146" s="109"/>
      <c r="E146" s="127"/>
    </row>
    <row r="147" spans="1:5" s="107" customFormat="1" ht="20.25">
      <c r="A147" s="108"/>
      <c r="B147" s="108"/>
      <c r="C147" s="109"/>
      <c r="D147" s="109"/>
      <c r="E147" s="127"/>
    </row>
    <row r="148" spans="1:5" s="107" customFormat="1" ht="20.25">
      <c r="A148" s="108"/>
      <c r="B148" s="108"/>
      <c r="C148" s="109"/>
      <c r="D148" s="109"/>
      <c r="E148" s="127"/>
    </row>
    <row r="149" spans="1:5" s="107" customFormat="1" ht="20.25">
      <c r="A149" s="108"/>
      <c r="B149" s="108"/>
      <c r="C149" s="109"/>
      <c r="D149" s="109"/>
      <c r="E149" s="127"/>
    </row>
    <row r="150" spans="1:5" s="107" customFormat="1" ht="20.25">
      <c r="A150" s="108"/>
      <c r="B150" s="108"/>
      <c r="C150" s="109"/>
      <c r="D150" s="109"/>
      <c r="E150" s="127"/>
    </row>
    <row r="151" spans="1:5" s="107" customFormat="1" ht="20.25">
      <c r="A151" s="108"/>
      <c r="B151" s="108"/>
      <c r="C151" s="109"/>
      <c r="D151" s="109"/>
      <c r="E151" s="127"/>
    </row>
    <row r="152" spans="1:5" s="107" customFormat="1" ht="20.25">
      <c r="A152" s="108"/>
      <c r="B152" s="108"/>
      <c r="C152" s="109"/>
      <c r="D152" s="109"/>
      <c r="E152" s="127"/>
    </row>
    <row r="153" spans="1:5" s="107" customFormat="1" ht="20.25">
      <c r="A153" s="108"/>
      <c r="B153" s="108"/>
      <c r="C153" s="109"/>
      <c r="D153" s="109"/>
      <c r="E153" s="127"/>
    </row>
    <row r="154" spans="1:5" s="107" customFormat="1" ht="20.25">
      <c r="A154" s="108"/>
      <c r="B154" s="108"/>
      <c r="C154" s="109"/>
      <c r="D154" s="109"/>
      <c r="E154" s="127"/>
    </row>
    <row r="155" spans="1:5" s="107" customFormat="1" ht="20.25">
      <c r="A155" s="108"/>
      <c r="B155" s="108"/>
      <c r="C155" s="109"/>
      <c r="D155" s="109"/>
      <c r="E155" s="127"/>
    </row>
    <row r="156" spans="1:5" s="107" customFormat="1" ht="20.25">
      <c r="A156" s="108"/>
      <c r="B156" s="108"/>
      <c r="C156" s="109"/>
      <c r="D156" s="109"/>
      <c r="E156" s="127"/>
    </row>
    <row r="157" spans="1:5" s="107" customFormat="1" ht="20.25">
      <c r="A157" s="108"/>
      <c r="B157" s="108"/>
      <c r="C157" s="109"/>
      <c r="D157" s="109"/>
      <c r="E157" s="127"/>
    </row>
    <row r="158" spans="1:5" s="107" customFormat="1" ht="20.25">
      <c r="A158" s="108"/>
      <c r="B158" s="108"/>
      <c r="C158" s="109"/>
      <c r="D158" s="109"/>
      <c r="E158" s="127"/>
    </row>
    <row r="159" spans="1:5" s="107" customFormat="1" ht="20.25">
      <c r="A159" s="108"/>
      <c r="B159" s="108"/>
      <c r="C159" s="109"/>
      <c r="D159" s="109"/>
      <c r="E159" s="127"/>
    </row>
    <row r="160" spans="1:5" s="107" customFormat="1" ht="20.25">
      <c r="A160" s="108"/>
      <c r="B160" s="108"/>
      <c r="C160" s="109"/>
      <c r="D160" s="109"/>
      <c r="E160" s="127"/>
    </row>
    <row r="161" spans="1:5" s="107" customFormat="1" ht="20.25">
      <c r="A161" s="108"/>
      <c r="B161" s="108"/>
      <c r="C161" s="109"/>
      <c r="D161" s="109"/>
      <c r="E161" s="127"/>
    </row>
    <row r="162" spans="1:5" s="107" customFormat="1" ht="20.25">
      <c r="A162" s="108"/>
      <c r="B162" s="108"/>
      <c r="C162" s="109"/>
      <c r="D162" s="109"/>
      <c r="E162" s="127"/>
    </row>
    <row r="163" spans="1:5" s="107" customFormat="1" ht="20.25">
      <c r="A163" s="108"/>
      <c r="B163" s="108"/>
      <c r="C163" s="109"/>
      <c r="D163" s="109"/>
      <c r="E163" s="127"/>
    </row>
    <row r="164" spans="1:5" s="107" customFormat="1" ht="20.25">
      <c r="A164" s="108"/>
      <c r="B164" s="108"/>
      <c r="C164" s="109"/>
      <c r="D164" s="109"/>
      <c r="E164" s="127"/>
    </row>
    <row r="165" spans="1:5" s="107" customFormat="1" ht="20.25">
      <c r="A165" s="108"/>
      <c r="B165" s="108"/>
      <c r="C165" s="109"/>
      <c r="D165" s="109"/>
      <c r="E165" s="127"/>
    </row>
    <row r="166" spans="1:5" s="107" customFormat="1" ht="20.25">
      <c r="A166" s="108"/>
      <c r="B166" s="108"/>
      <c r="C166" s="109"/>
      <c r="D166" s="109"/>
      <c r="E166" s="127"/>
    </row>
    <row r="167" spans="1:5" s="107" customFormat="1" ht="20.25">
      <c r="A167" s="108"/>
      <c r="B167" s="108"/>
      <c r="C167" s="109"/>
      <c r="D167" s="109"/>
      <c r="E167" s="127"/>
    </row>
    <row r="168" spans="1:5" s="107" customFormat="1" ht="20.25">
      <c r="A168" s="108"/>
      <c r="B168" s="108"/>
      <c r="C168" s="109"/>
      <c r="D168" s="109"/>
      <c r="E168" s="127"/>
    </row>
    <row r="169" spans="1:5" s="107" customFormat="1" ht="20.25">
      <c r="A169" s="108"/>
      <c r="B169" s="108"/>
      <c r="C169" s="109"/>
      <c r="D169" s="109"/>
      <c r="E169" s="127"/>
    </row>
    <row r="170" spans="1:5" s="107" customFormat="1" ht="20.25">
      <c r="A170" s="108"/>
      <c r="B170" s="108"/>
      <c r="C170" s="109"/>
      <c r="D170" s="109"/>
      <c r="E170" s="127"/>
    </row>
    <row r="171" spans="1:5" s="107" customFormat="1" ht="20.25">
      <c r="A171" s="108"/>
      <c r="B171" s="108"/>
      <c r="C171" s="109"/>
      <c r="D171" s="109"/>
      <c r="E171" s="127"/>
    </row>
    <row r="172" spans="1:5" s="107" customFormat="1" ht="20.25">
      <c r="A172" s="108"/>
      <c r="B172" s="108"/>
      <c r="C172" s="109"/>
      <c r="D172" s="109"/>
      <c r="E172" s="127"/>
    </row>
    <row r="173" spans="1:5" s="107" customFormat="1" ht="20.25">
      <c r="A173" s="108"/>
      <c r="B173" s="108"/>
      <c r="C173" s="109"/>
      <c r="D173" s="109"/>
      <c r="E173" s="127"/>
    </row>
    <row r="174" spans="1:5" s="107" customFormat="1" ht="20.25">
      <c r="A174" s="108"/>
      <c r="B174" s="108"/>
      <c r="C174" s="109"/>
      <c r="D174" s="109"/>
      <c r="E174" s="127"/>
    </row>
    <row r="175" spans="1:5" s="107" customFormat="1" ht="20.25">
      <c r="A175" s="108"/>
      <c r="B175" s="108"/>
      <c r="C175" s="109"/>
      <c r="D175" s="109"/>
      <c r="E175" s="127"/>
    </row>
    <row r="176" spans="1:5" s="107" customFormat="1" ht="20.25">
      <c r="A176" s="108"/>
      <c r="B176" s="108"/>
      <c r="C176" s="109"/>
      <c r="D176" s="109"/>
      <c r="E176" s="127"/>
    </row>
    <row r="177" spans="1:5" s="107" customFormat="1" ht="20.25">
      <c r="A177" s="108"/>
      <c r="B177" s="108"/>
      <c r="C177" s="109"/>
      <c r="D177" s="109"/>
      <c r="E177" s="127"/>
    </row>
    <row r="178" spans="1:5" s="107" customFormat="1" ht="20.25">
      <c r="A178" s="108"/>
      <c r="B178" s="108"/>
      <c r="C178" s="109"/>
      <c r="D178" s="109"/>
      <c r="E178" s="127"/>
    </row>
    <row r="179" spans="1:5" s="107" customFormat="1" ht="20.25">
      <c r="A179" s="108"/>
      <c r="B179" s="108"/>
      <c r="C179" s="109"/>
      <c r="D179" s="109"/>
      <c r="E179" s="127"/>
    </row>
    <row r="180" spans="1:5" s="107" customFormat="1" ht="20.25">
      <c r="A180" s="108"/>
      <c r="B180" s="108"/>
      <c r="C180" s="109"/>
      <c r="D180" s="109"/>
      <c r="E180" s="127"/>
    </row>
    <row r="181" spans="1:5" s="107" customFormat="1" ht="20.25">
      <c r="A181" s="108"/>
      <c r="B181" s="108"/>
      <c r="C181" s="109"/>
      <c r="D181" s="109"/>
      <c r="E181" s="127"/>
    </row>
    <row r="182" spans="1:5" s="107" customFormat="1" ht="20.25">
      <c r="A182" s="108"/>
      <c r="B182" s="108"/>
      <c r="C182" s="109"/>
      <c r="D182" s="109"/>
      <c r="E182" s="127"/>
    </row>
    <row r="183" spans="1:5" s="107" customFormat="1" ht="20.25">
      <c r="A183" s="108"/>
      <c r="B183" s="108"/>
      <c r="C183" s="109"/>
      <c r="D183" s="109"/>
      <c r="E183" s="127"/>
    </row>
    <row r="184" spans="1:5" s="107" customFormat="1" ht="20.25">
      <c r="A184" s="108"/>
      <c r="B184" s="108"/>
      <c r="C184" s="109"/>
      <c r="D184" s="109"/>
      <c r="E184" s="127"/>
    </row>
    <row r="185" spans="1:5" s="107" customFormat="1" ht="20.25">
      <c r="A185" s="108"/>
      <c r="B185" s="108"/>
      <c r="C185" s="109"/>
      <c r="D185" s="109"/>
      <c r="E185" s="127"/>
    </row>
    <row r="186" spans="1:5" s="107" customFormat="1" ht="20.25">
      <c r="A186" s="108"/>
      <c r="B186" s="108"/>
      <c r="C186" s="109"/>
      <c r="D186" s="109"/>
      <c r="E186" s="127"/>
    </row>
    <row r="187" spans="1:5" s="107" customFormat="1" ht="20.25">
      <c r="A187" s="108"/>
      <c r="B187" s="108"/>
      <c r="C187" s="109"/>
      <c r="D187" s="109"/>
      <c r="E187" s="127"/>
    </row>
    <row r="188" spans="1:5" s="107" customFormat="1" ht="20.25">
      <c r="A188" s="108"/>
      <c r="B188" s="108"/>
      <c r="C188" s="109"/>
      <c r="D188" s="109"/>
      <c r="E188" s="127"/>
    </row>
    <row r="189" spans="1:5" s="107" customFormat="1" ht="20.25">
      <c r="A189" s="108"/>
      <c r="B189" s="108"/>
      <c r="C189" s="109"/>
      <c r="D189" s="109"/>
      <c r="E189" s="127"/>
    </row>
    <row r="190" spans="1:5" s="107" customFormat="1" ht="20.25">
      <c r="A190" s="108"/>
      <c r="B190" s="108"/>
      <c r="C190" s="109"/>
      <c r="D190" s="109"/>
      <c r="E190" s="127"/>
    </row>
    <row r="191" spans="1:5" s="107" customFormat="1" ht="20.25">
      <c r="A191" s="108"/>
      <c r="B191" s="108"/>
      <c r="C191" s="109"/>
      <c r="D191" s="109"/>
      <c r="E191" s="127"/>
    </row>
    <row r="192" spans="1:5" s="107" customFormat="1" ht="20.25">
      <c r="A192" s="108"/>
      <c r="B192" s="108"/>
      <c r="C192" s="109"/>
      <c r="D192" s="109"/>
      <c r="E192" s="127"/>
    </row>
    <row r="193" spans="1:5" s="107" customFormat="1" ht="20.25">
      <c r="A193" s="108"/>
      <c r="B193" s="108"/>
      <c r="C193" s="109"/>
      <c r="D193" s="109"/>
      <c r="E193" s="127"/>
    </row>
    <row r="194" spans="1:5" s="107" customFormat="1" ht="20.25">
      <c r="A194" s="108"/>
      <c r="B194" s="108"/>
      <c r="C194" s="109"/>
      <c r="D194" s="109"/>
      <c r="E194" s="127"/>
    </row>
    <row r="195" spans="1:5" s="107" customFormat="1" ht="20.25">
      <c r="A195" s="108"/>
      <c r="B195" s="108"/>
      <c r="C195" s="109"/>
      <c r="D195" s="109"/>
      <c r="E195" s="127"/>
    </row>
    <row r="196" spans="1:5" s="107" customFormat="1" ht="20.25">
      <c r="A196" s="108"/>
      <c r="B196" s="108"/>
      <c r="C196" s="109"/>
      <c r="D196" s="109"/>
      <c r="E196" s="127"/>
    </row>
    <row r="197" spans="1:5" s="107" customFormat="1" ht="20.25">
      <c r="A197" s="108"/>
      <c r="B197" s="108"/>
      <c r="C197" s="109"/>
      <c r="D197" s="109"/>
      <c r="E197" s="127"/>
    </row>
    <row r="198" spans="1:5" s="107" customFormat="1" ht="20.25">
      <c r="A198" s="108"/>
      <c r="B198" s="108"/>
      <c r="C198" s="109"/>
      <c r="D198" s="109"/>
      <c r="E198" s="127"/>
    </row>
    <row r="199" spans="1:5" s="107" customFormat="1" ht="20.25">
      <c r="A199" s="108"/>
      <c r="B199" s="108"/>
      <c r="C199" s="109"/>
      <c r="D199" s="109"/>
      <c r="E199" s="127"/>
    </row>
    <row r="200" spans="1:5" s="107" customFormat="1" ht="20.25">
      <c r="A200" s="108"/>
      <c r="B200" s="108"/>
      <c r="C200" s="109"/>
      <c r="D200" s="109"/>
      <c r="E200" s="127"/>
    </row>
    <row r="201" spans="1:5" s="107" customFormat="1" ht="20.25">
      <c r="A201" s="108"/>
      <c r="B201" s="108"/>
      <c r="C201" s="109"/>
      <c r="D201" s="109"/>
      <c r="E201" s="127"/>
    </row>
    <row r="202" spans="1:5" s="107" customFormat="1" ht="20.25">
      <c r="A202" s="108"/>
      <c r="B202" s="108"/>
      <c r="C202" s="109"/>
      <c r="D202" s="109"/>
      <c r="E202" s="127"/>
    </row>
    <row r="203" spans="1:5" s="107" customFormat="1" ht="20.25">
      <c r="A203" s="108"/>
      <c r="B203" s="108"/>
      <c r="C203" s="109"/>
      <c r="D203" s="109"/>
      <c r="E203" s="127"/>
    </row>
    <row r="204" spans="1:5" s="107" customFormat="1" ht="20.25">
      <c r="A204" s="108"/>
      <c r="B204" s="108"/>
      <c r="C204" s="109"/>
      <c r="D204" s="109"/>
      <c r="E204" s="127"/>
    </row>
    <row r="205" spans="1:5" s="107" customFormat="1" ht="20.25">
      <c r="A205" s="108"/>
      <c r="B205" s="108"/>
      <c r="C205" s="109"/>
      <c r="D205" s="109"/>
      <c r="E205" s="127"/>
    </row>
    <row r="206" spans="1:5" s="107" customFormat="1" ht="20.25">
      <c r="A206" s="108"/>
      <c r="B206" s="108"/>
      <c r="C206" s="109"/>
      <c r="D206" s="109"/>
      <c r="E206" s="127"/>
    </row>
    <row r="207" spans="1:5" s="107" customFormat="1" ht="20.25">
      <c r="A207" s="108"/>
      <c r="B207" s="108"/>
      <c r="C207" s="109"/>
      <c r="D207" s="109"/>
      <c r="E207" s="127"/>
    </row>
    <row r="208" spans="1:5" s="107" customFormat="1" ht="20.25">
      <c r="A208" s="108"/>
      <c r="B208" s="108"/>
      <c r="C208" s="109"/>
      <c r="D208" s="109"/>
      <c r="E208" s="127"/>
    </row>
    <row r="209" spans="1:5" s="107" customFormat="1" ht="20.25">
      <c r="A209" s="108"/>
      <c r="B209" s="108"/>
      <c r="C209" s="109"/>
      <c r="D209" s="109"/>
      <c r="E209" s="127"/>
    </row>
    <row r="210" spans="1:5" s="107" customFormat="1" ht="20.25">
      <c r="A210" s="108"/>
      <c r="B210" s="108"/>
      <c r="C210" s="109"/>
      <c r="D210" s="109"/>
      <c r="E210" s="127"/>
    </row>
    <row r="211" spans="1:5" s="107" customFormat="1" ht="20.25">
      <c r="A211" s="108"/>
      <c r="B211" s="108"/>
      <c r="C211" s="109"/>
      <c r="D211" s="109"/>
      <c r="E211" s="127"/>
    </row>
    <row r="212" spans="1:5" s="107" customFormat="1" ht="20.25">
      <c r="A212" s="108"/>
      <c r="B212" s="108"/>
      <c r="C212" s="109"/>
      <c r="D212" s="109"/>
      <c r="E212" s="127"/>
    </row>
    <row r="213" spans="1:5" s="107" customFormat="1" ht="20.25">
      <c r="A213" s="108"/>
      <c r="B213" s="108"/>
      <c r="C213" s="109"/>
      <c r="D213" s="109"/>
      <c r="E213" s="127"/>
    </row>
    <row r="214" spans="1:5" s="107" customFormat="1" ht="20.25">
      <c r="A214" s="108"/>
      <c r="B214" s="108"/>
      <c r="C214" s="109"/>
      <c r="D214" s="109"/>
      <c r="E214" s="127"/>
    </row>
    <row r="215" spans="1:5" s="107" customFormat="1" ht="20.25">
      <c r="A215" s="108"/>
      <c r="B215" s="108"/>
      <c r="C215" s="109"/>
      <c r="D215" s="109"/>
      <c r="E215" s="127"/>
    </row>
    <row r="216" spans="1:5" s="107" customFormat="1" ht="20.25">
      <c r="A216" s="108"/>
      <c r="B216" s="108"/>
      <c r="C216" s="109"/>
      <c r="D216" s="109"/>
      <c r="E216" s="127"/>
    </row>
    <row r="217" spans="1:5" s="107" customFormat="1" ht="20.25">
      <c r="A217" s="108"/>
      <c r="B217" s="108"/>
      <c r="C217" s="109"/>
      <c r="D217" s="109"/>
      <c r="E217" s="127"/>
    </row>
    <row r="218" spans="1:5" s="107" customFormat="1" ht="20.25">
      <c r="A218" s="108"/>
      <c r="B218" s="108"/>
      <c r="C218" s="109"/>
      <c r="D218" s="109"/>
      <c r="E218" s="127"/>
    </row>
    <row r="219" spans="1:5" s="107" customFormat="1" ht="20.25">
      <c r="A219" s="108"/>
      <c r="B219" s="108"/>
      <c r="C219" s="109"/>
      <c r="D219" s="109"/>
      <c r="E219" s="127"/>
    </row>
    <row r="220" spans="1:5" s="107" customFormat="1" ht="20.25">
      <c r="A220" s="108"/>
      <c r="B220" s="108"/>
      <c r="C220" s="109"/>
      <c r="D220" s="109"/>
      <c r="E220" s="127"/>
    </row>
    <row r="221" spans="1:5" s="107" customFormat="1" ht="20.25">
      <c r="A221" s="108"/>
      <c r="B221" s="108"/>
      <c r="C221" s="109"/>
      <c r="D221" s="109"/>
      <c r="E221" s="127"/>
    </row>
    <row r="222" spans="1:5" s="107" customFormat="1" ht="20.25">
      <c r="A222" s="108"/>
      <c r="B222" s="108"/>
      <c r="C222" s="109"/>
      <c r="D222" s="109"/>
      <c r="E222" s="127"/>
    </row>
    <row r="223" spans="1:5" s="107" customFormat="1" ht="20.25">
      <c r="A223" s="108"/>
      <c r="B223" s="108"/>
      <c r="C223" s="109"/>
      <c r="D223" s="109"/>
      <c r="E223" s="127"/>
    </row>
    <row r="224" spans="1:5" s="107" customFormat="1" ht="20.25">
      <c r="A224" s="108"/>
      <c r="B224" s="108"/>
      <c r="C224" s="109"/>
      <c r="D224" s="109"/>
      <c r="E224" s="127"/>
    </row>
    <row r="225" spans="1:7" s="107" customFormat="1" ht="20.25">
      <c r="A225" s="108"/>
      <c r="B225" s="108"/>
      <c r="C225" s="109"/>
      <c r="D225" s="109"/>
      <c r="E225" s="127"/>
    </row>
    <row r="226" spans="1:7" s="107" customFormat="1" ht="20.25">
      <c r="A226" s="108"/>
      <c r="B226" s="108"/>
      <c r="C226" s="109"/>
      <c r="D226" s="109"/>
      <c r="E226" s="127"/>
    </row>
    <row r="227" spans="1:7" s="107" customFormat="1" ht="20.25">
      <c r="A227" s="108"/>
      <c r="B227" s="108"/>
      <c r="C227" s="109"/>
      <c r="D227" s="109"/>
      <c r="E227" s="127"/>
    </row>
    <row r="228" spans="1:7" s="107" customFormat="1" ht="20.25">
      <c r="A228" s="108"/>
      <c r="B228" s="108"/>
      <c r="C228" s="109"/>
      <c r="D228" s="109"/>
      <c r="E228" s="127"/>
    </row>
    <row r="229" spans="1:7" s="107" customFormat="1" ht="20.25">
      <c r="A229" s="108"/>
      <c r="B229" s="108"/>
      <c r="C229" s="109"/>
      <c r="D229" s="109"/>
      <c r="E229" s="127"/>
    </row>
    <row r="230" spans="1:7" s="107" customFormat="1" ht="20.25">
      <c r="A230" s="108"/>
      <c r="B230" s="108"/>
      <c r="C230" s="109"/>
      <c r="D230" s="109"/>
      <c r="E230" s="12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0" workbookViewId="0">
      <selection activeCell="B9" sqref="B9:B14"/>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1" t="s">
        <v>140</v>
      </c>
      <c r="C1" s="422"/>
      <c r="D1" s="422"/>
      <c r="E1" s="422"/>
      <c r="F1" s="423"/>
    </row>
    <row r="2" spans="2:11" ht="16.5" thickBot="1">
      <c r="B2" s="36"/>
      <c r="C2" s="36"/>
      <c r="D2" s="36"/>
      <c r="E2" s="36"/>
      <c r="F2" s="36"/>
      <c r="I2" s="130"/>
      <c r="J2" s="144" t="s">
        <v>56</v>
      </c>
      <c r="K2" s="144" t="s">
        <v>57</v>
      </c>
    </row>
    <row r="3" spans="2:11" ht="16.5" thickBot="1">
      <c r="B3" s="424" t="s">
        <v>141</v>
      </c>
      <c r="C3" s="425"/>
      <c r="D3" s="425"/>
      <c r="E3" s="37" t="s">
        <v>142</v>
      </c>
      <c r="F3" s="38" t="s">
        <v>143</v>
      </c>
      <c r="I3" s="143" t="s">
        <v>52</v>
      </c>
      <c r="J3" s="134">
        <v>0.5</v>
      </c>
      <c r="K3" s="134">
        <v>0.45</v>
      </c>
    </row>
    <row r="4" spans="2:11" ht="31.5">
      <c r="B4" s="426" t="s">
        <v>144</v>
      </c>
      <c r="C4" s="428" t="s">
        <v>31</v>
      </c>
      <c r="D4" s="39" t="s">
        <v>52</v>
      </c>
      <c r="E4" s="40" t="s">
        <v>145</v>
      </c>
      <c r="F4" s="41">
        <v>0.25</v>
      </c>
      <c r="I4" s="144" t="s">
        <v>53</v>
      </c>
      <c r="J4" s="134">
        <v>0.4</v>
      </c>
      <c r="K4" s="134">
        <v>0.35</v>
      </c>
    </row>
    <row r="5" spans="2:11" ht="47.25">
      <c r="B5" s="427"/>
      <c r="C5" s="429"/>
      <c r="D5" s="42" t="s">
        <v>53</v>
      </c>
      <c r="E5" s="43" t="s">
        <v>146</v>
      </c>
      <c r="F5" s="44">
        <v>0.15</v>
      </c>
      <c r="I5" s="144" t="s">
        <v>54</v>
      </c>
      <c r="J5" s="134">
        <v>0.35</v>
      </c>
      <c r="K5" s="134">
        <v>0.3</v>
      </c>
    </row>
    <row r="6" spans="2:11" ht="47.25">
      <c r="B6" s="427"/>
      <c r="C6" s="429"/>
      <c r="D6" s="42" t="s">
        <v>54</v>
      </c>
      <c r="E6" s="43" t="s">
        <v>147</v>
      </c>
      <c r="F6" s="44">
        <v>0.1</v>
      </c>
    </row>
    <row r="7" spans="2:11" ht="63">
      <c r="B7" s="427"/>
      <c r="C7" s="429" t="s">
        <v>32</v>
      </c>
      <c r="D7" s="42" t="s">
        <v>56</v>
      </c>
      <c r="E7" s="43" t="s">
        <v>148</v>
      </c>
      <c r="F7" s="44">
        <v>0.25</v>
      </c>
      <c r="G7" s="131"/>
    </row>
    <row r="8" spans="2:11" ht="31.5">
      <c r="B8" s="427"/>
      <c r="C8" s="429"/>
      <c r="D8" s="42" t="s">
        <v>57</v>
      </c>
      <c r="E8" s="43" t="s">
        <v>149</v>
      </c>
      <c r="F8" s="44">
        <v>0.2</v>
      </c>
      <c r="G8" s="131"/>
    </row>
    <row r="9" spans="2:11" ht="47.25">
      <c r="B9" s="427" t="s">
        <v>150</v>
      </c>
      <c r="C9" s="429" t="s">
        <v>34</v>
      </c>
      <c r="D9" s="42" t="s">
        <v>59</v>
      </c>
      <c r="E9" s="43" t="s">
        <v>151</v>
      </c>
      <c r="F9" s="45" t="s">
        <v>152</v>
      </c>
    </row>
    <row r="10" spans="2:11" ht="63">
      <c r="B10" s="427"/>
      <c r="C10" s="429"/>
      <c r="D10" s="42" t="s">
        <v>153</v>
      </c>
      <c r="E10" s="43" t="s">
        <v>154</v>
      </c>
      <c r="F10" s="45" t="s">
        <v>152</v>
      </c>
    </row>
    <row r="11" spans="2:11" ht="47.25">
      <c r="B11" s="427"/>
      <c r="C11" s="429" t="s">
        <v>35</v>
      </c>
      <c r="D11" s="42" t="s">
        <v>62</v>
      </c>
      <c r="E11" s="43" t="s">
        <v>155</v>
      </c>
      <c r="F11" s="45" t="s">
        <v>152</v>
      </c>
    </row>
    <row r="12" spans="2:11" ht="47.25">
      <c r="B12" s="427"/>
      <c r="C12" s="429"/>
      <c r="D12" s="42" t="s">
        <v>63</v>
      </c>
      <c r="E12" s="43" t="s">
        <v>156</v>
      </c>
      <c r="F12" s="45" t="s">
        <v>152</v>
      </c>
    </row>
    <row r="13" spans="2:11" ht="31.5">
      <c r="B13" s="427"/>
      <c r="C13" s="429" t="s">
        <v>36</v>
      </c>
      <c r="D13" s="42" t="s">
        <v>65</v>
      </c>
      <c r="E13" s="43" t="s">
        <v>157</v>
      </c>
      <c r="F13" s="45" t="s">
        <v>152</v>
      </c>
    </row>
    <row r="14" spans="2:11" ht="32.25" thickBot="1">
      <c r="B14" s="430"/>
      <c r="C14" s="431"/>
      <c r="D14" s="46" t="s">
        <v>66</v>
      </c>
      <c r="E14" s="47" t="s">
        <v>158</v>
      </c>
      <c r="F14" s="48" t="s">
        <v>152</v>
      </c>
    </row>
    <row r="15" spans="2:11" ht="49.5" customHeight="1">
      <c r="B15" s="420" t="s">
        <v>159</v>
      </c>
      <c r="C15" s="420"/>
      <c r="D15" s="420"/>
      <c r="E15" s="420"/>
      <c r="F15" s="42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4"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2" t="s">
        <v>333</v>
      </c>
      <c r="C4" s="432"/>
      <c r="D4" s="432"/>
      <c r="E4" s="432"/>
      <c r="F4" s="432"/>
      <c r="G4" s="432"/>
      <c r="H4" s="432"/>
      <c r="I4" s="432"/>
      <c r="J4" s="433" t="s">
        <v>8</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25</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 r="B8" s="435" t="s">
        <v>109</v>
      </c>
      <c r="C8" s="435"/>
      <c r="D8" s="436"/>
      <c r="E8" s="437" t="s">
        <v>160</v>
      </c>
      <c r="F8" s="438"/>
      <c r="G8" s="438"/>
      <c r="H8" s="438"/>
      <c r="I8" s="439"/>
      <c r="J8" s="50" t="s">
        <v>330</v>
      </c>
      <c r="K8" s="51" t="s">
        <v>330</v>
      </c>
      <c r="L8" s="51" t="s">
        <v>330</v>
      </c>
      <c r="M8" s="51" t="s">
        <v>330</v>
      </c>
      <c r="N8" s="51" t="s">
        <v>330</v>
      </c>
      <c r="O8" s="52" t="s">
        <v>330</v>
      </c>
      <c r="P8" s="50" t="s">
        <v>330</v>
      </c>
      <c r="Q8" s="51" t="s">
        <v>330</v>
      </c>
      <c r="R8" s="51" t="s">
        <v>330</v>
      </c>
      <c r="S8" s="51" t="s">
        <v>330</v>
      </c>
      <c r="T8" s="51" t="s">
        <v>330</v>
      </c>
      <c r="U8" s="52" t="s">
        <v>330</v>
      </c>
      <c r="V8" s="50" t="s">
        <v>330</v>
      </c>
      <c r="W8" s="51" t="s">
        <v>330</v>
      </c>
      <c r="X8" s="51" t="s">
        <v>330</v>
      </c>
      <c r="Y8" s="51" t="s">
        <v>330</v>
      </c>
      <c r="Z8" s="51" t="s">
        <v>330</v>
      </c>
      <c r="AA8" s="52" t="s">
        <v>330</v>
      </c>
      <c r="AB8" s="50" t="s">
        <v>330</v>
      </c>
      <c r="AC8" s="51" t="s">
        <v>330</v>
      </c>
      <c r="AD8" s="51" t="s">
        <v>330</v>
      </c>
      <c r="AE8" s="51" t="s">
        <v>330</v>
      </c>
      <c r="AF8" s="51" t="s">
        <v>330</v>
      </c>
      <c r="AG8" s="52" t="s">
        <v>330</v>
      </c>
      <c r="AH8" s="53" t="s">
        <v>330</v>
      </c>
      <c r="AI8" s="54" t="s">
        <v>330</v>
      </c>
      <c r="AJ8" s="54" t="s">
        <v>330</v>
      </c>
      <c r="AK8" s="54" t="s">
        <v>330</v>
      </c>
      <c r="AL8" s="54" t="s">
        <v>330</v>
      </c>
      <c r="AN8" s="446" t="s">
        <v>161</v>
      </c>
      <c r="AO8" s="447"/>
      <c r="AP8" s="447"/>
      <c r="AQ8" s="447"/>
      <c r="AR8" s="447"/>
      <c r="AS8" s="448"/>
      <c r="AT8" s="455" t="s">
        <v>332</v>
      </c>
      <c r="AU8" s="455"/>
    </row>
    <row r="9" spans="2:47" ht="15.75">
      <c r="B9" s="435"/>
      <c r="C9" s="435"/>
      <c r="D9" s="436"/>
      <c r="E9" s="440"/>
      <c r="F9" s="441"/>
      <c r="G9" s="441"/>
      <c r="H9" s="441"/>
      <c r="I9" s="442"/>
      <c r="J9" s="55" t="s">
        <v>330</v>
      </c>
      <c r="K9" s="56" t="s">
        <v>330</v>
      </c>
      <c r="L9" s="56" t="s">
        <v>330</v>
      </c>
      <c r="M9" s="56" t="s">
        <v>330</v>
      </c>
      <c r="N9" s="56" t="s">
        <v>330</v>
      </c>
      <c r="O9" s="57" t="s">
        <v>330</v>
      </c>
      <c r="P9" s="55" t="s">
        <v>330</v>
      </c>
      <c r="Q9" s="56" t="s">
        <v>330</v>
      </c>
      <c r="R9" s="56" t="s">
        <v>330</v>
      </c>
      <c r="S9" s="56" t="s">
        <v>330</v>
      </c>
      <c r="T9" s="56" t="s">
        <v>330</v>
      </c>
      <c r="U9" s="57" t="s">
        <v>330</v>
      </c>
      <c r="V9" s="55" t="s">
        <v>330</v>
      </c>
      <c r="W9" s="56" t="s">
        <v>330</v>
      </c>
      <c r="X9" s="56" t="s">
        <v>330</v>
      </c>
      <c r="Y9" s="56" t="s">
        <v>330</v>
      </c>
      <c r="Z9" s="56" t="s">
        <v>330</v>
      </c>
      <c r="AA9" s="57" t="s">
        <v>330</v>
      </c>
      <c r="AB9" s="55" t="s">
        <v>330</v>
      </c>
      <c r="AC9" s="56" t="s">
        <v>330</v>
      </c>
      <c r="AD9" s="56" t="s">
        <v>330</v>
      </c>
      <c r="AE9" s="56" t="s">
        <v>330</v>
      </c>
      <c r="AF9" s="56" t="s">
        <v>330</v>
      </c>
      <c r="AG9" s="57" t="s">
        <v>330</v>
      </c>
      <c r="AH9" s="58" t="s">
        <v>330</v>
      </c>
      <c r="AI9" s="59" t="s">
        <v>330</v>
      </c>
      <c r="AJ9" s="59" t="s">
        <v>330</v>
      </c>
      <c r="AK9" s="59" t="s">
        <v>330</v>
      </c>
      <c r="AL9" s="59" t="s">
        <v>330</v>
      </c>
      <c r="AN9" s="449"/>
      <c r="AO9" s="450"/>
      <c r="AP9" s="450"/>
      <c r="AQ9" s="450"/>
      <c r="AR9" s="450"/>
      <c r="AS9" s="451"/>
      <c r="AT9" s="455"/>
      <c r="AU9" s="455"/>
    </row>
    <row r="10" spans="2:47" ht="15.75">
      <c r="B10" s="435"/>
      <c r="C10" s="435"/>
      <c r="D10" s="436"/>
      <c r="E10" s="440"/>
      <c r="F10" s="441"/>
      <c r="G10" s="441"/>
      <c r="H10" s="441"/>
      <c r="I10" s="442"/>
      <c r="J10" s="55" t="s">
        <v>330</v>
      </c>
      <c r="K10" s="56" t="s">
        <v>330</v>
      </c>
      <c r="L10" s="56" t="s">
        <v>330</v>
      </c>
      <c r="M10" s="56" t="s">
        <v>330</v>
      </c>
      <c r="N10" s="56" t="s">
        <v>330</v>
      </c>
      <c r="O10" s="57" t="s">
        <v>330</v>
      </c>
      <c r="P10" s="55" t="s">
        <v>330</v>
      </c>
      <c r="Q10" s="56" t="s">
        <v>330</v>
      </c>
      <c r="R10" s="56" t="s">
        <v>330</v>
      </c>
      <c r="S10" s="56" t="s">
        <v>330</v>
      </c>
      <c r="T10" s="56" t="s">
        <v>330</v>
      </c>
      <c r="U10" s="57" t="s">
        <v>330</v>
      </c>
      <c r="V10" s="55" t="s">
        <v>330</v>
      </c>
      <c r="W10" s="56" t="s">
        <v>330</v>
      </c>
      <c r="X10" s="56" t="s">
        <v>330</v>
      </c>
      <c r="Y10" s="56" t="s">
        <v>330</v>
      </c>
      <c r="Z10" s="56" t="s">
        <v>330</v>
      </c>
      <c r="AA10" s="57" t="s">
        <v>330</v>
      </c>
      <c r="AB10" s="55" t="s">
        <v>330</v>
      </c>
      <c r="AC10" s="56" t="s">
        <v>330</v>
      </c>
      <c r="AD10" s="56" t="s">
        <v>330</v>
      </c>
      <c r="AE10" s="56" t="s">
        <v>330</v>
      </c>
      <c r="AF10" s="56" t="s">
        <v>330</v>
      </c>
      <c r="AG10" s="57" t="s">
        <v>330</v>
      </c>
      <c r="AH10" s="58" t="s">
        <v>330</v>
      </c>
      <c r="AI10" s="59" t="s">
        <v>330</v>
      </c>
      <c r="AJ10" s="59" t="s">
        <v>330</v>
      </c>
      <c r="AK10" s="59" t="s">
        <v>330</v>
      </c>
      <c r="AL10" s="59" t="s">
        <v>330</v>
      </c>
      <c r="AN10" s="449"/>
      <c r="AO10" s="450"/>
      <c r="AP10" s="450"/>
      <c r="AQ10" s="450"/>
      <c r="AR10" s="450"/>
      <c r="AS10" s="451"/>
      <c r="AT10" s="455"/>
      <c r="AU10" s="455"/>
    </row>
    <row r="11" spans="2:47" ht="15.75">
      <c r="B11" s="435"/>
      <c r="C11" s="435"/>
      <c r="D11" s="436"/>
      <c r="E11" s="440"/>
      <c r="F11" s="441"/>
      <c r="G11" s="441"/>
      <c r="H11" s="441"/>
      <c r="I11" s="442"/>
      <c r="J11" s="55" t="s">
        <v>330</v>
      </c>
      <c r="K11" s="56" t="s">
        <v>330</v>
      </c>
      <c r="L11" s="56" t="s">
        <v>330</v>
      </c>
      <c r="M11" s="56" t="s">
        <v>330</v>
      </c>
      <c r="N11" s="56" t="s">
        <v>330</v>
      </c>
      <c r="O11" s="57" t="s">
        <v>330</v>
      </c>
      <c r="P11" s="55" t="s">
        <v>330</v>
      </c>
      <c r="Q11" s="56" t="s">
        <v>330</v>
      </c>
      <c r="R11" s="56" t="s">
        <v>330</v>
      </c>
      <c r="S11" s="56" t="s">
        <v>330</v>
      </c>
      <c r="T11" s="56" t="s">
        <v>330</v>
      </c>
      <c r="U11" s="57" t="s">
        <v>330</v>
      </c>
      <c r="V11" s="55" t="s">
        <v>330</v>
      </c>
      <c r="W11" s="56" t="s">
        <v>330</v>
      </c>
      <c r="X11" s="56" t="s">
        <v>330</v>
      </c>
      <c r="Y11" s="56" t="s">
        <v>330</v>
      </c>
      <c r="Z11" s="56" t="s">
        <v>330</v>
      </c>
      <c r="AA11" s="57" t="s">
        <v>330</v>
      </c>
      <c r="AB11" s="55" t="s">
        <v>330</v>
      </c>
      <c r="AC11" s="56" t="s">
        <v>330</v>
      </c>
      <c r="AD11" s="56" t="s">
        <v>330</v>
      </c>
      <c r="AE11" s="56" t="s">
        <v>330</v>
      </c>
      <c r="AF11" s="56" t="s">
        <v>330</v>
      </c>
      <c r="AG11" s="57" t="s">
        <v>330</v>
      </c>
      <c r="AH11" s="58" t="s">
        <v>330</v>
      </c>
      <c r="AI11" s="59" t="s">
        <v>330</v>
      </c>
      <c r="AJ11" s="59" t="s">
        <v>330</v>
      </c>
      <c r="AK11" s="59" t="s">
        <v>330</v>
      </c>
      <c r="AL11" s="59" t="s">
        <v>330</v>
      </c>
      <c r="AN11" s="449"/>
      <c r="AO11" s="450"/>
      <c r="AP11" s="450"/>
      <c r="AQ11" s="450"/>
      <c r="AR11" s="450"/>
      <c r="AS11" s="451"/>
      <c r="AT11" s="455"/>
      <c r="AU11" s="455"/>
    </row>
    <row r="12" spans="2:47" ht="15.75">
      <c r="B12" s="435"/>
      <c r="C12" s="435"/>
      <c r="D12" s="436"/>
      <c r="E12" s="440"/>
      <c r="F12" s="441"/>
      <c r="G12" s="441"/>
      <c r="H12" s="441"/>
      <c r="I12" s="442"/>
      <c r="J12" s="55" t="s">
        <v>330</v>
      </c>
      <c r="K12" s="56" t="s">
        <v>330</v>
      </c>
      <c r="L12" s="56" t="s">
        <v>330</v>
      </c>
      <c r="M12" s="56" t="s">
        <v>330</v>
      </c>
      <c r="N12" s="56" t="s">
        <v>330</v>
      </c>
      <c r="O12" s="57" t="s">
        <v>330</v>
      </c>
      <c r="P12" s="55" t="s">
        <v>330</v>
      </c>
      <c r="Q12" s="56" t="s">
        <v>330</v>
      </c>
      <c r="R12" s="56" t="s">
        <v>330</v>
      </c>
      <c r="S12" s="56" t="s">
        <v>330</v>
      </c>
      <c r="T12" s="56" t="s">
        <v>330</v>
      </c>
      <c r="U12" s="57" t="s">
        <v>330</v>
      </c>
      <c r="V12" s="55" t="s">
        <v>330</v>
      </c>
      <c r="W12" s="56" t="s">
        <v>330</v>
      </c>
      <c r="X12" s="56" t="s">
        <v>330</v>
      </c>
      <c r="Y12" s="56" t="s">
        <v>330</v>
      </c>
      <c r="Z12" s="56" t="s">
        <v>330</v>
      </c>
      <c r="AA12" s="57" t="s">
        <v>330</v>
      </c>
      <c r="AB12" s="55" t="s">
        <v>330</v>
      </c>
      <c r="AC12" s="56" t="s">
        <v>330</v>
      </c>
      <c r="AD12" s="56" t="s">
        <v>330</v>
      </c>
      <c r="AE12" s="56" t="s">
        <v>330</v>
      </c>
      <c r="AF12" s="56" t="s">
        <v>330</v>
      </c>
      <c r="AG12" s="57" t="s">
        <v>330</v>
      </c>
      <c r="AH12" s="58" t="s">
        <v>330</v>
      </c>
      <c r="AI12" s="59" t="s">
        <v>330</v>
      </c>
      <c r="AJ12" s="59" t="s">
        <v>330</v>
      </c>
      <c r="AK12" s="59" t="s">
        <v>330</v>
      </c>
      <c r="AL12" s="59" t="s">
        <v>330</v>
      </c>
      <c r="AN12" s="449"/>
      <c r="AO12" s="450"/>
      <c r="AP12" s="450"/>
      <c r="AQ12" s="450"/>
      <c r="AR12" s="450"/>
      <c r="AS12" s="451"/>
      <c r="AT12" s="455"/>
      <c r="AU12" s="455"/>
    </row>
    <row r="13" spans="2:47" ht="15.75">
      <c r="B13" s="435"/>
      <c r="C13" s="435"/>
      <c r="D13" s="436"/>
      <c r="E13" s="440"/>
      <c r="F13" s="441"/>
      <c r="G13" s="441"/>
      <c r="H13" s="441"/>
      <c r="I13" s="442"/>
      <c r="J13" s="55" t="s">
        <v>330</v>
      </c>
      <c r="K13" s="56" t="s">
        <v>330</v>
      </c>
      <c r="L13" s="56" t="s">
        <v>330</v>
      </c>
      <c r="M13" s="56" t="s">
        <v>330</v>
      </c>
      <c r="N13" s="56" t="s">
        <v>330</v>
      </c>
      <c r="O13" s="57" t="s">
        <v>330</v>
      </c>
      <c r="P13" s="55" t="s">
        <v>330</v>
      </c>
      <c r="Q13" s="56" t="s">
        <v>330</v>
      </c>
      <c r="R13" s="56" t="s">
        <v>330</v>
      </c>
      <c r="S13" s="56" t="s">
        <v>330</v>
      </c>
      <c r="T13" s="56" t="s">
        <v>330</v>
      </c>
      <c r="U13" s="57" t="s">
        <v>330</v>
      </c>
      <c r="V13" s="55" t="s">
        <v>330</v>
      </c>
      <c r="W13" s="56" t="s">
        <v>330</v>
      </c>
      <c r="X13" s="56" t="s">
        <v>330</v>
      </c>
      <c r="Y13" s="56" t="s">
        <v>330</v>
      </c>
      <c r="Z13" s="56" t="s">
        <v>330</v>
      </c>
      <c r="AA13" s="57" t="s">
        <v>330</v>
      </c>
      <c r="AB13" s="55" t="s">
        <v>330</v>
      </c>
      <c r="AC13" s="56" t="s">
        <v>330</v>
      </c>
      <c r="AD13" s="56" t="s">
        <v>330</v>
      </c>
      <c r="AE13" s="56" t="s">
        <v>330</v>
      </c>
      <c r="AF13" s="56" t="s">
        <v>330</v>
      </c>
      <c r="AG13" s="57" t="s">
        <v>330</v>
      </c>
      <c r="AH13" s="58" t="s">
        <v>330</v>
      </c>
      <c r="AI13" s="59" t="s">
        <v>330</v>
      </c>
      <c r="AJ13" s="59" t="s">
        <v>330</v>
      </c>
      <c r="AK13" s="59" t="s">
        <v>330</v>
      </c>
      <c r="AL13" s="59" t="s">
        <v>330</v>
      </c>
      <c r="AN13" s="449"/>
      <c r="AO13" s="450"/>
      <c r="AP13" s="450"/>
      <c r="AQ13" s="450"/>
      <c r="AR13" s="450"/>
      <c r="AS13" s="451"/>
      <c r="AT13" s="455"/>
      <c r="AU13" s="455"/>
    </row>
    <row r="14" spans="2:47" ht="5.25" customHeight="1" thickBot="1">
      <c r="B14" s="435"/>
      <c r="C14" s="435"/>
      <c r="D14" s="436"/>
      <c r="E14" s="440"/>
      <c r="F14" s="441"/>
      <c r="G14" s="441"/>
      <c r="H14" s="441"/>
      <c r="I14" s="442"/>
      <c r="J14" s="55" t="s">
        <v>330</v>
      </c>
      <c r="K14" s="56" t="s">
        <v>330</v>
      </c>
      <c r="L14" s="56" t="s">
        <v>330</v>
      </c>
      <c r="M14" s="56" t="s">
        <v>330</v>
      </c>
      <c r="N14" s="56" t="s">
        <v>330</v>
      </c>
      <c r="O14" s="57" t="s">
        <v>330</v>
      </c>
      <c r="P14" s="55" t="s">
        <v>330</v>
      </c>
      <c r="Q14" s="56" t="s">
        <v>330</v>
      </c>
      <c r="R14" s="56" t="s">
        <v>330</v>
      </c>
      <c r="S14" s="56" t="s">
        <v>330</v>
      </c>
      <c r="T14" s="56" t="s">
        <v>330</v>
      </c>
      <c r="U14" s="57" t="s">
        <v>330</v>
      </c>
      <c r="V14" s="55" t="s">
        <v>330</v>
      </c>
      <c r="W14" s="56" t="s">
        <v>330</v>
      </c>
      <c r="X14" s="56" t="s">
        <v>330</v>
      </c>
      <c r="Y14" s="56" t="s">
        <v>330</v>
      </c>
      <c r="Z14" s="56" t="s">
        <v>330</v>
      </c>
      <c r="AA14" s="57" t="s">
        <v>330</v>
      </c>
      <c r="AB14" s="55" t="s">
        <v>330</v>
      </c>
      <c r="AC14" s="56" t="s">
        <v>330</v>
      </c>
      <c r="AD14" s="56" t="s">
        <v>330</v>
      </c>
      <c r="AE14" s="56" t="s">
        <v>330</v>
      </c>
      <c r="AF14" s="56" t="s">
        <v>330</v>
      </c>
      <c r="AG14" s="57" t="s">
        <v>330</v>
      </c>
      <c r="AH14" s="58" t="s">
        <v>330</v>
      </c>
      <c r="AI14" s="59" t="s">
        <v>330</v>
      </c>
      <c r="AJ14" s="59" t="s">
        <v>330</v>
      </c>
      <c r="AK14" s="59" t="s">
        <v>330</v>
      </c>
      <c r="AL14" s="59" t="s">
        <v>330</v>
      </c>
      <c r="AN14" s="449"/>
      <c r="AO14" s="450"/>
      <c r="AP14" s="450"/>
      <c r="AQ14" s="450"/>
      <c r="AR14" s="450"/>
      <c r="AS14" s="451"/>
      <c r="AT14" s="455"/>
      <c r="AU14" s="455"/>
    </row>
    <row r="15" spans="2:47" ht="16.5" hidden="1" thickBot="1">
      <c r="B15" s="435"/>
      <c r="C15" s="435"/>
      <c r="D15" s="436"/>
      <c r="E15" s="440"/>
      <c r="F15" s="441"/>
      <c r="G15" s="441"/>
      <c r="H15" s="441"/>
      <c r="I15" s="442"/>
      <c r="J15" s="55" t="s">
        <v>330</v>
      </c>
      <c r="K15" s="56" t="s">
        <v>330</v>
      </c>
      <c r="L15" s="56" t="s">
        <v>330</v>
      </c>
      <c r="M15" s="56" t="s">
        <v>330</v>
      </c>
      <c r="N15" s="56" t="s">
        <v>330</v>
      </c>
      <c r="O15" s="57" t="s">
        <v>330</v>
      </c>
      <c r="P15" s="55" t="s">
        <v>330</v>
      </c>
      <c r="Q15" s="56" t="s">
        <v>330</v>
      </c>
      <c r="R15" s="56" t="s">
        <v>330</v>
      </c>
      <c r="S15" s="56" t="s">
        <v>330</v>
      </c>
      <c r="T15" s="56" t="s">
        <v>330</v>
      </c>
      <c r="U15" s="57" t="s">
        <v>330</v>
      </c>
      <c r="V15" s="55" t="s">
        <v>330</v>
      </c>
      <c r="W15" s="56" t="s">
        <v>330</v>
      </c>
      <c r="X15" s="56" t="s">
        <v>330</v>
      </c>
      <c r="Y15" s="56" t="s">
        <v>330</v>
      </c>
      <c r="Z15" s="56" t="s">
        <v>330</v>
      </c>
      <c r="AA15" s="57" t="s">
        <v>330</v>
      </c>
      <c r="AB15" s="55" t="s">
        <v>330</v>
      </c>
      <c r="AC15" s="56" t="s">
        <v>330</v>
      </c>
      <c r="AD15" s="56" t="s">
        <v>330</v>
      </c>
      <c r="AE15" s="56" t="s">
        <v>330</v>
      </c>
      <c r="AF15" s="56" t="s">
        <v>330</v>
      </c>
      <c r="AG15" s="57" t="s">
        <v>330</v>
      </c>
      <c r="AH15" s="58" t="s">
        <v>330</v>
      </c>
      <c r="AI15" s="59" t="s">
        <v>330</v>
      </c>
      <c r="AJ15" s="59" t="s">
        <v>330</v>
      </c>
      <c r="AK15" s="59" t="s">
        <v>330</v>
      </c>
      <c r="AL15" s="59" t="s">
        <v>330</v>
      </c>
      <c r="AN15" s="449"/>
      <c r="AO15" s="450"/>
      <c r="AP15" s="450"/>
      <c r="AQ15" s="450"/>
      <c r="AR15" s="450"/>
      <c r="AS15" s="451"/>
      <c r="AT15" s="36"/>
      <c r="AU15" s="36"/>
    </row>
    <row r="16" spans="2:47" ht="16.5" hidden="1" thickBot="1">
      <c r="B16" s="435"/>
      <c r="C16" s="435"/>
      <c r="D16" s="436"/>
      <c r="E16" s="440"/>
      <c r="F16" s="441"/>
      <c r="G16" s="441"/>
      <c r="H16" s="441"/>
      <c r="I16" s="442"/>
      <c r="J16" s="55" t="s">
        <v>330</v>
      </c>
      <c r="K16" s="56" t="s">
        <v>330</v>
      </c>
      <c r="L16" s="56" t="s">
        <v>330</v>
      </c>
      <c r="M16" s="56" t="s">
        <v>330</v>
      </c>
      <c r="N16" s="56" t="s">
        <v>330</v>
      </c>
      <c r="O16" s="57" t="s">
        <v>330</v>
      </c>
      <c r="P16" s="55" t="s">
        <v>330</v>
      </c>
      <c r="Q16" s="56" t="s">
        <v>330</v>
      </c>
      <c r="R16" s="56" t="s">
        <v>330</v>
      </c>
      <c r="S16" s="56" t="s">
        <v>330</v>
      </c>
      <c r="T16" s="56" t="s">
        <v>330</v>
      </c>
      <c r="U16" s="57" t="s">
        <v>330</v>
      </c>
      <c r="V16" s="55" t="s">
        <v>330</v>
      </c>
      <c r="W16" s="56" t="s">
        <v>330</v>
      </c>
      <c r="X16" s="56" t="s">
        <v>330</v>
      </c>
      <c r="Y16" s="56" t="s">
        <v>330</v>
      </c>
      <c r="Z16" s="56" t="s">
        <v>330</v>
      </c>
      <c r="AA16" s="57" t="s">
        <v>330</v>
      </c>
      <c r="AB16" s="55" t="s">
        <v>330</v>
      </c>
      <c r="AC16" s="56" t="s">
        <v>330</v>
      </c>
      <c r="AD16" s="56" t="s">
        <v>330</v>
      </c>
      <c r="AE16" s="56" t="s">
        <v>330</v>
      </c>
      <c r="AF16" s="56" t="s">
        <v>330</v>
      </c>
      <c r="AG16" s="57" t="s">
        <v>330</v>
      </c>
      <c r="AH16" s="58" t="s">
        <v>330</v>
      </c>
      <c r="AI16" s="59" t="s">
        <v>330</v>
      </c>
      <c r="AJ16" s="59" t="s">
        <v>330</v>
      </c>
      <c r="AK16" s="59" t="s">
        <v>330</v>
      </c>
      <c r="AL16" s="59" t="s">
        <v>330</v>
      </c>
      <c r="AN16" s="449"/>
      <c r="AO16" s="450"/>
      <c r="AP16" s="450"/>
      <c r="AQ16" s="450"/>
      <c r="AR16" s="450"/>
      <c r="AS16" s="451"/>
      <c r="AT16" s="36"/>
      <c r="AU16" s="36"/>
    </row>
    <row r="17" spans="2:47" ht="16.5" hidden="1" thickBot="1">
      <c r="B17" s="435"/>
      <c r="C17" s="435"/>
      <c r="D17" s="436"/>
      <c r="E17" s="443"/>
      <c r="F17" s="444"/>
      <c r="G17" s="444"/>
      <c r="H17" s="444"/>
      <c r="I17" s="445"/>
      <c r="J17" s="60" t="s">
        <v>330</v>
      </c>
      <c r="K17" s="61" t="s">
        <v>330</v>
      </c>
      <c r="L17" s="61" t="s">
        <v>330</v>
      </c>
      <c r="M17" s="61" t="s">
        <v>330</v>
      </c>
      <c r="N17" s="61" t="s">
        <v>330</v>
      </c>
      <c r="O17" s="62" t="s">
        <v>330</v>
      </c>
      <c r="P17" s="55" t="s">
        <v>330</v>
      </c>
      <c r="Q17" s="56" t="s">
        <v>330</v>
      </c>
      <c r="R17" s="56" t="s">
        <v>330</v>
      </c>
      <c r="S17" s="56" t="s">
        <v>330</v>
      </c>
      <c r="T17" s="56" t="s">
        <v>330</v>
      </c>
      <c r="U17" s="57" t="s">
        <v>330</v>
      </c>
      <c r="V17" s="60" t="s">
        <v>330</v>
      </c>
      <c r="W17" s="61" t="s">
        <v>330</v>
      </c>
      <c r="X17" s="61" t="s">
        <v>330</v>
      </c>
      <c r="Y17" s="61" t="s">
        <v>330</v>
      </c>
      <c r="Z17" s="61" t="s">
        <v>330</v>
      </c>
      <c r="AA17" s="62" t="s">
        <v>330</v>
      </c>
      <c r="AB17" s="55" t="s">
        <v>330</v>
      </c>
      <c r="AC17" s="56" t="s">
        <v>330</v>
      </c>
      <c r="AD17" s="56" t="s">
        <v>330</v>
      </c>
      <c r="AE17" s="56" t="s">
        <v>330</v>
      </c>
      <c r="AF17" s="56" t="s">
        <v>330</v>
      </c>
      <c r="AG17" s="57" t="s">
        <v>330</v>
      </c>
      <c r="AH17" s="63" t="s">
        <v>330</v>
      </c>
      <c r="AI17" s="64" t="s">
        <v>330</v>
      </c>
      <c r="AJ17" s="64" t="s">
        <v>330</v>
      </c>
      <c r="AK17" s="64" t="s">
        <v>330</v>
      </c>
      <c r="AL17" s="64" t="s">
        <v>330</v>
      </c>
      <c r="AN17" s="452"/>
      <c r="AO17" s="453"/>
      <c r="AP17" s="453"/>
      <c r="AQ17" s="453"/>
      <c r="AR17" s="453"/>
      <c r="AS17" s="454"/>
      <c r="AT17" s="36"/>
      <c r="AU17" s="36"/>
    </row>
    <row r="18" spans="2:47" ht="15.75" customHeight="1">
      <c r="B18" s="435"/>
      <c r="C18" s="435"/>
      <c r="D18" s="436"/>
      <c r="E18" s="437" t="s">
        <v>162</v>
      </c>
      <c r="F18" s="438"/>
      <c r="G18" s="438"/>
      <c r="H18" s="438"/>
      <c r="I18" s="438"/>
      <c r="J18" s="173" t="s">
        <v>330</v>
      </c>
      <c r="K18" s="174" t="s">
        <v>330</v>
      </c>
      <c r="L18" s="174" t="s">
        <v>330</v>
      </c>
      <c r="M18" s="174" t="s">
        <v>330</v>
      </c>
      <c r="N18" s="174" t="s">
        <v>330</v>
      </c>
      <c r="O18" s="175" t="s">
        <v>330</v>
      </c>
      <c r="P18" s="173" t="s">
        <v>330</v>
      </c>
      <c r="Q18" s="174" t="s">
        <v>330</v>
      </c>
      <c r="R18" s="65" t="s">
        <v>330</v>
      </c>
      <c r="S18" s="65" t="s">
        <v>330</v>
      </c>
      <c r="T18" s="65" t="s">
        <v>330</v>
      </c>
      <c r="U18" s="66" t="s">
        <v>330</v>
      </c>
      <c r="V18" s="50" t="s">
        <v>330</v>
      </c>
      <c r="W18" s="51" t="s">
        <v>330</v>
      </c>
      <c r="X18" s="51" t="s">
        <v>330</v>
      </c>
      <c r="Y18" s="51" t="s">
        <v>330</v>
      </c>
      <c r="Z18" s="51" t="s">
        <v>330</v>
      </c>
      <c r="AA18" s="52" t="s">
        <v>330</v>
      </c>
      <c r="AB18" s="50" t="s">
        <v>330</v>
      </c>
      <c r="AC18" s="51" t="s">
        <v>330</v>
      </c>
      <c r="AD18" s="51" t="s">
        <v>330</v>
      </c>
      <c r="AE18" s="51" t="s">
        <v>330</v>
      </c>
      <c r="AF18" s="51" t="s">
        <v>330</v>
      </c>
      <c r="AG18" s="52" t="s">
        <v>330</v>
      </c>
      <c r="AH18" s="53" t="s">
        <v>330</v>
      </c>
      <c r="AI18" s="54" t="s">
        <v>330</v>
      </c>
      <c r="AJ18" s="54" t="s">
        <v>330</v>
      </c>
      <c r="AK18" s="54" t="s">
        <v>330</v>
      </c>
      <c r="AL18" s="54" t="s">
        <v>330</v>
      </c>
      <c r="AN18" s="457" t="s">
        <v>163</v>
      </c>
      <c r="AO18" s="458"/>
      <c r="AP18" s="458"/>
      <c r="AQ18" s="458"/>
      <c r="AR18" s="458"/>
      <c r="AS18" s="458"/>
      <c r="AT18" s="463" t="s">
        <v>331</v>
      </c>
      <c r="AU18" s="464"/>
    </row>
    <row r="19" spans="2:47" ht="15.75" customHeight="1">
      <c r="B19" s="435"/>
      <c r="C19" s="435"/>
      <c r="D19" s="436"/>
      <c r="E19" s="456"/>
      <c r="F19" s="441"/>
      <c r="G19" s="441"/>
      <c r="H19" s="441"/>
      <c r="I19" s="441"/>
      <c r="J19" s="176" t="s">
        <v>330</v>
      </c>
      <c r="K19" s="177" t="s">
        <v>330</v>
      </c>
      <c r="L19" s="177" t="s">
        <v>330</v>
      </c>
      <c r="M19" s="177" t="s">
        <v>330</v>
      </c>
      <c r="N19" s="177" t="s">
        <v>330</v>
      </c>
      <c r="O19" s="178" t="s">
        <v>330</v>
      </c>
      <c r="P19" s="176" t="s">
        <v>330</v>
      </c>
      <c r="Q19" s="177" t="s">
        <v>330</v>
      </c>
      <c r="R19" s="68" t="s">
        <v>330</v>
      </c>
      <c r="S19" s="68" t="s">
        <v>330</v>
      </c>
      <c r="T19" s="68" t="s">
        <v>330</v>
      </c>
      <c r="U19" s="69" t="s">
        <v>330</v>
      </c>
      <c r="V19" s="55" t="s">
        <v>330</v>
      </c>
      <c r="W19" s="56" t="s">
        <v>330</v>
      </c>
      <c r="X19" s="56" t="s">
        <v>330</v>
      </c>
      <c r="Y19" s="56" t="s">
        <v>330</v>
      </c>
      <c r="Z19" s="56" t="s">
        <v>330</v>
      </c>
      <c r="AA19" s="57" t="s">
        <v>330</v>
      </c>
      <c r="AB19" s="55" t="s">
        <v>330</v>
      </c>
      <c r="AC19" s="56" t="s">
        <v>330</v>
      </c>
      <c r="AD19" s="56" t="s">
        <v>330</v>
      </c>
      <c r="AE19" s="56" t="s">
        <v>330</v>
      </c>
      <c r="AF19" s="56" t="s">
        <v>330</v>
      </c>
      <c r="AG19" s="57" t="s">
        <v>330</v>
      </c>
      <c r="AH19" s="58" t="s">
        <v>330</v>
      </c>
      <c r="AI19" s="59" t="s">
        <v>330</v>
      </c>
      <c r="AJ19" s="59" t="s">
        <v>330</v>
      </c>
      <c r="AK19" s="59" t="s">
        <v>330</v>
      </c>
      <c r="AL19" s="59" t="s">
        <v>330</v>
      </c>
      <c r="AN19" s="459"/>
      <c r="AO19" s="460"/>
      <c r="AP19" s="460"/>
      <c r="AQ19" s="460"/>
      <c r="AR19" s="460"/>
      <c r="AS19" s="460"/>
      <c r="AT19" s="465"/>
      <c r="AU19" s="466"/>
    </row>
    <row r="20" spans="2:47" ht="15.75" customHeight="1">
      <c r="B20" s="435"/>
      <c r="C20" s="435"/>
      <c r="D20" s="436"/>
      <c r="E20" s="440"/>
      <c r="F20" s="441"/>
      <c r="G20" s="441"/>
      <c r="H20" s="441"/>
      <c r="I20" s="441"/>
      <c r="J20" s="176" t="s">
        <v>330</v>
      </c>
      <c r="K20" s="177" t="s">
        <v>330</v>
      </c>
      <c r="L20" s="177" t="s">
        <v>330</v>
      </c>
      <c r="M20" s="177" t="s">
        <v>330</v>
      </c>
      <c r="N20" s="177" t="s">
        <v>330</v>
      </c>
      <c r="O20" s="178" t="s">
        <v>330</v>
      </c>
      <c r="P20" s="176" t="s">
        <v>330</v>
      </c>
      <c r="Q20" s="177" t="s">
        <v>330</v>
      </c>
      <c r="R20" s="68" t="s">
        <v>330</v>
      </c>
      <c r="S20" s="68" t="s">
        <v>330</v>
      </c>
      <c r="T20" s="68" t="s">
        <v>330</v>
      </c>
      <c r="U20" s="69" t="s">
        <v>330</v>
      </c>
      <c r="V20" s="55" t="s">
        <v>330</v>
      </c>
      <c r="W20" s="56" t="s">
        <v>330</v>
      </c>
      <c r="X20" s="56" t="s">
        <v>330</v>
      </c>
      <c r="Y20" s="56" t="s">
        <v>330</v>
      </c>
      <c r="Z20" s="56" t="s">
        <v>330</v>
      </c>
      <c r="AA20" s="57" t="s">
        <v>330</v>
      </c>
      <c r="AB20" s="55" t="s">
        <v>330</v>
      </c>
      <c r="AC20" s="56" t="s">
        <v>330</v>
      </c>
      <c r="AD20" s="56" t="s">
        <v>330</v>
      </c>
      <c r="AE20" s="56" t="s">
        <v>330</v>
      </c>
      <c r="AF20" s="56" t="s">
        <v>330</v>
      </c>
      <c r="AG20" s="57" t="s">
        <v>330</v>
      </c>
      <c r="AH20" s="58" t="s">
        <v>330</v>
      </c>
      <c r="AI20" s="59" t="s">
        <v>330</v>
      </c>
      <c r="AJ20" s="59" t="s">
        <v>330</v>
      </c>
      <c r="AK20" s="59" t="s">
        <v>330</v>
      </c>
      <c r="AL20" s="59" t="s">
        <v>330</v>
      </c>
      <c r="AN20" s="459"/>
      <c r="AO20" s="460"/>
      <c r="AP20" s="460"/>
      <c r="AQ20" s="460"/>
      <c r="AR20" s="460"/>
      <c r="AS20" s="460"/>
      <c r="AT20" s="465"/>
      <c r="AU20" s="466"/>
    </row>
    <row r="21" spans="2:47" ht="15.75" customHeight="1">
      <c r="B21" s="435"/>
      <c r="C21" s="435"/>
      <c r="D21" s="436"/>
      <c r="E21" s="440"/>
      <c r="F21" s="441"/>
      <c r="G21" s="441"/>
      <c r="H21" s="441"/>
      <c r="I21" s="441"/>
      <c r="J21" s="176" t="s">
        <v>330</v>
      </c>
      <c r="K21" s="177" t="s">
        <v>330</v>
      </c>
      <c r="L21" s="177" t="s">
        <v>330</v>
      </c>
      <c r="M21" s="177" t="s">
        <v>330</v>
      </c>
      <c r="N21" s="177" t="s">
        <v>330</v>
      </c>
      <c r="O21" s="178" t="s">
        <v>330</v>
      </c>
      <c r="P21" s="176" t="s">
        <v>330</v>
      </c>
      <c r="Q21" s="177" t="s">
        <v>330</v>
      </c>
      <c r="R21" s="68" t="s">
        <v>330</v>
      </c>
      <c r="S21" s="68" t="s">
        <v>330</v>
      </c>
      <c r="T21" s="68" t="s">
        <v>330</v>
      </c>
      <c r="U21" s="69" t="s">
        <v>330</v>
      </c>
      <c r="V21" s="55" t="s">
        <v>330</v>
      </c>
      <c r="W21" s="56" t="s">
        <v>330</v>
      </c>
      <c r="X21" s="56" t="s">
        <v>330</v>
      </c>
      <c r="Y21" s="56" t="s">
        <v>330</v>
      </c>
      <c r="Z21" s="56" t="s">
        <v>330</v>
      </c>
      <c r="AA21" s="57" t="s">
        <v>330</v>
      </c>
      <c r="AB21" s="55" t="s">
        <v>330</v>
      </c>
      <c r="AC21" s="56" t="s">
        <v>330</v>
      </c>
      <c r="AD21" s="56" t="s">
        <v>330</v>
      </c>
      <c r="AE21" s="56" t="s">
        <v>330</v>
      </c>
      <c r="AF21" s="56" t="s">
        <v>330</v>
      </c>
      <c r="AG21" s="57" t="s">
        <v>330</v>
      </c>
      <c r="AH21" s="58" t="s">
        <v>330</v>
      </c>
      <c r="AI21" s="59" t="s">
        <v>330</v>
      </c>
      <c r="AJ21" s="59" t="s">
        <v>330</v>
      </c>
      <c r="AK21" s="59" t="s">
        <v>330</v>
      </c>
      <c r="AL21" s="59" t="s">
        <v>330</v>
      </c>
      <c r="AN21" s="459"/>
      <c r="AO21" s="460"/>
      <c r="AP21" s="460"/>
      <c r="AQ21" s="460"/>
      <c r="AR21" s="460"/>
      <c r="AS21" s="460"/>
      <c r="AT21" s="465"/>
      <c r="AU21" s="466"/>
    </row>
    <row r="22" spans="2:47" ht="15.75" customHeight="1">
      <c r="B22" s="435"/>
      <c r="C22" s="435"/>
      <c r="D22" s="436"/>
      <c r="E22" s="440"/>
      <c r="F22" s="441"/>
      <c r="G22" s="441"/>
      <c r="H22" s="441"/>
      <c r="I22" s="441"/>
      <c r="J22" s="176" t="s">
        <v>330</v>
      </c>
      <c r="K22" s="177" t="s">
        <v>330</v>
      </c>
      <c r="L22" s="177" t="s">
        <v>330</v>
      </c>
      <c r="M22" s="177" t="s">
        <v>330</v>
      </c>
      <c r="N22" s="177" t="s">
        <v>330</v>
      </c>
      <c r="O22" s="178" t="s">
        <v>330</v>
      </c>
      <c r="P22" s="176" t="s">
        <v>330</v>
      </c>
      <c r="Q22" s="177" t="s">
        <v>330</v>
      </c>
      <c r="R22" s="68" t="s">
        <v>330</v>
      </c>
      <c r="S22" s="68" t="s">
        <v>330</v>
      </c>
      <c r="T22" s="68" t="s">
        <v>330</v>
      </c>
      <c r="U22" s="69" t="s">
        <v>330</v>
      </c>
      <c r="V22" s="55" t="s">
        <v>330</v>
      </c>
      <c r="W22" s="56" t="s">
        <v>330</v>
      </c>
      <c r="X22" s="56" t="s">
        <v>330</v>
      </c>
      <c r="Y22" s="56" t="s">
        <v>330</v>
      </c>
      <c r="Z22" s="56" t="s">
        <v>330</v>
      </c>
      <c r="AA22" s="57" t="s">
        <v>330</v>
      </c>
      <c r="AB22" s="55" t="s">
        <v>330</v>
      </c>
      <c r="AC22" s="56" t="s">
        <v>330</v>
      </c>
      <c r="AD22" s="56" t="s">
        <v>330</v>
      </c>
      <c r="AE22" s="56" t="s">
        <v>330</v>
      </c>
      <c r="AF22" s="56" t="s">
        <v>330</v>
      </c>
      <c r="AG22" s="57" t="s">
        <v>330</v>
      </c>
      <c r="AH22" s="58" t="s">
        <v>330</v>
      </c>
      <c r="AI22" s="59" t="s">
        <v>330</v>
      </c>
      <c r="AJ22" s="59" t="s">
        <v>330</v>
      </c>
      <c r="AK22" s="59" t="s">
        <v>330</v>
      </c>
      <c r="AL22" s="59" t="s">
        <v>330</v>
      </c>
      <c r="AN22" s="459"/>
      <c r="AO22" s="460"/>
      <c r="AP22" s="460"/>
      <c r="AQ22" s="460"/>
      <c r="AR22" s="460"/>
      <c r="AS22" s="460"/>
      <c r="AT22" s="465"/>
      <c r="AU22" s="466"/>
    </row>
    <row r="23" spans="2:47" ht="0.75" customHeight="1">
      <c r="B23" s="435"/>
      <c r="C23" s="435"/>
      <c r="D23" s="436"/>
      <c r="E23" s="440"/>
      <c r="F23" s="441"/>
      <c r="G23" s="441"/>
      <c r="H23" s="441"/>
      <c r="I23" s="441"/>
      <c r="J23" s="176" t="s">
        <v>330</v>
      </c>
      <c r="K23" s="177" t="s">
        <v>330</v>
      </c>
      <c r="L23" s="177" t="s">
        <v>330</v>
      </c>
      <c r="M23" s="177" t="s">
        <v>330</v>
      </c>
      <c r="N23" s="177" t="s">
        <v>330</v>
      </c>
      <c r="O23" s="178" t="s">
        <v>330</v>
      </c>
      <c r="P23" s="176" t="s">
        <v>330</v>
      </c>
      <c r="Q23" s="177" t="s">
        <v>330</v>
      </c>
      <c r="R23" s="68" t="s">
        <v>330</v>
      </c>
      <c r="S23" s="68" t="s">
        <v>330</v>
      </c>
      <c r="T23" s="68" t="s">
        <v>330</v>
      </c>
      <c r="U23" s="69" t="s">
        <v>330</v>
      </c>
      <c r="V23" s="55" t="s">
        <v>330</v>
      </c>
      <c r="W23" s="56" t="s">
        <v>330</v>
      </c>
      <c r="X23" s="56" t="s">
        <v>330</v>
      </c>
      <c r="Y23" s="56" t="s">
        <v>330</v>
      </c>
      <c r="Z23" s="56" t="s">
        <v>330</v>
      </c>
      <c r="AA23" s="57" t="s">
        <v>330</v>
      </c>
      <c r="AB23" s="55" t="s">
        <v>330</v>
      </c>
      <c r="AC23" s="56" t="s">
        <v>330</v>
      </c>
      <c r="AD23" s="56" t="s">
        <v>330</v>
      </c>
      <c r="AE23" s="56" t="s">
        <v>330</v>
      </c>
      <c r="AF23" s="56" t="s">
        <v>330</v>
      </c>
      <c r="AG23" s="57" t="s">
        <v>330</v>
      </c>
      <c r="AH23" s="58" t="s">
        <v>330</v>
      </c>
      <c r="AI23" s="59" t="s">
        <v>330</v>
      </c>
      <c r="AJ23" s="59" t="s">
        <v>330</v>
      </c>
      <c r="AK23" s="59" t="s">
        <v>330</v>
      </c>
      <c r="AL23" s="59" t="s">
        <v>330</v>
      </c>
      <c r="AN23" s="459"/>
      <c r="AO23" s="460"/>
      <c r="AP23" s="460"/>
      <c r="AQ23" s="460"/>
      <c r="AR23" s="460"/>
      <c r="AS23" s="460"/>
      <c r="AT23" s="465"/>
      <c r="AU23" s="466"/>
    </row>
    <row r="24" spans="2:47" ht="15.75" hidden="1" customHeight="1">
      <c r="B24" s="435"/>
      <c r="C24" s="435"/>
      <c r="D24" s="436"/>
      <c r="E24" s="440"/>
      <c r="F24" s="441"/>
      <c r="G24" s="441"/>
      <c r="H24" s="441"/>
      <c r="I24" s="441"/>
      <c r="J24" s="176" t="s">
        <v>330</v>
      </c>
      <c r="K24" s="177" t="s">
        <v>330</v>
      </c>
      <c r="L24" s="177" t="s">
        <v>330</v>
      </c>
      <c r="M24" s="177" t="s">
        <v>330</v>
      </c>
      <c r="N24" s="177" t="s">
        <v>330</v>
      </c>
      <c r="O24" s="178" t="s">
        <v>330</v>
      </c>
      <c r="P24" s="176" t="s">
        <v>330</v>
      </c>
      <c r="Q24" s="177" t="s">
        <v>330</v>
      </c>
      <c r="R24" s="68" t="s">
        <v>330</v>
      </c>
      <c r="S24" s="68" t="s">
        <v>330</v>
      </c>
      <c r="T24" s="68" t="s">
        <v>330</v>
      </c>
      <c r="U24" s="69" t="s">
        <v>330</v>
      </c>
      <c r="V24" s="55" t="s">
        <v>330</v>
      </c>
      <c r="W24" s="56" t="s">
        <v>330</v>
      </c>
      <c r="X24" s="56" t="s">
        <v>330</v>
      </c>
      <c r="Y24" s="56" t="s">
        <v>330</v>
      </c>
      <c r="Z24" s="56" t="s">
        <v>330</v>
      </c>
      <c r="AA24" s="57" t="s">
        <v>330</v>
      </c>
      <c r="AB24" s="55" t="s">
        <v>330</v>
      </c>
      <c r="AC24" s="56" t="s">
        <v>330</v>
      </c>
      <c r="AD24" s="56" t="s">
        <v>330</v>
      </c>
      <c r="AE24" s="56" t="s">
        <v>330</v>
      </c>
      <c r="AF24" s="56" t="s">
        <v>330</v>
      </c>
      <c r="AG24" s="57" t="s">
        <v>330</v>
      </c>
      <c r="AH24" s="58" t="s">
        <v>330</v>
      </c>
      <c r="AI24" s="59" t="s">
        <v>330</v>
      </c>
      <c r="AJ24" s="59" t="s">
        <v>330</v>
      </c>
      <c r="AK24" s="59" t="s">
        <v>330</v>
      </c>
      <c r="AL24" s="59" t="s">
        <v>330</v>
      </c>
      <c r="AN24" s="459"/>
      <c r="AO24" s="460"/>
      <c r="AP24" s="460"/>
      <c r="AQ24" s="460"/>
      <c r="AR24" s="460"/>
      <c r="AS24" s="460"/>
      <c r="AT24" s="465"/>
      <c r="AU24" s="466"/>
    </row>
    <row r="25" spans="2:47" ht="15.75" hidden="1" customHeight="1" thickBot="1">
      <c r="B25" s="435"/>
      <c r="C25" s="435"/>
      <c r="D25" s="436"/>
      <c r="E25" s="440"/>
      <c r="F25" s="441"/>
      <c r="G25" s="441"/>
      <c r="H25" s="441"/>
      <c r="I25" s="441"/>
      <c r="J25" s="176" t="s">
        <v>330</v>
      </c>
      <c r="K25" s="177" t="s">
        <v>330</v>
      </c>
      <c r="L25" s="177" t="s">
        <v>330</v>
      </c>
      <c r="M25" s="177" t="s">
        <v>330</v>
      </c>
      <c r="N25" s="177" t="s">
        <v>330</v>
      </c>
      <c r="O25" s="178" t="s">
        <v>330</v>
      </c>
      <c r="P25" s="176" t="s">
        <v>330</v>
      </c>
      <c r="Q25" s="177" t="s">
        <v>330</v>
      </c>
      <c r="R25" s="68" t="s">
        <v>330</v>
      </c>
      <c r="S25" s="68" t="s">
        <v>330</v>
      </c>
      <c r="T25" s="68" t="s">
        <v>330</v>
      </c>
      <c r="U25" s="69" t="s">
        <v>330</v>
      </c>
      <c r="V25" s="55" t="s">
        <v>330</v>
      </c>
      <c r="W25" s="56" t="s">
        <v>330</v>
      </c>
      <c r="X25" s="56" t="s">
        <v>330</v>
      </c>
      <c r="Y25" s="56" t="s">
        <v>330</v>
      </c>
      <c r="Z25" s="56" t="s">
        <v>330</v>
      </c>
      <c r="AA25" s="57" t="s">
        <v>330</v>
      </c>
      <c r="AB25" s="55" t="s">
        <v>330</v>
      </c>
      <c r="AC25" s="56" t="s">
        <v>330</v>
      </c>
      <c r="AD25" s="56" t="s">
        <v>330</v>
      </c>
      <c r="AE25" s="56" t="s">
        <v>330</v>
      </c>
      <c r="AF25" s="56" t="s">
        <v>330</v>
      </c>
      <c r="AG25" s="57" t="s">
        <v>330</v>
      </c>
      <c r="AH25" s="58" t="s">
        <v>330</v>
      </c>
      <c r="AI25" s="59" t="s">
        <v>330</v>
      </c>
      <c r="AJ25" s="59" t="s">
        <v>330</v>
      </c>
      <c r="AK25" s="59" t="s">
        <v>330</v>
      </c>
      <c r="AL25" s="59" t="s">
        <v>330</v>
      </c>
      <c r="AN25" s="459"/>
      <c r="AO25" s="460"/>
      <c r="AP25" s="460"/>
      <c r="AQ25" s="460"/>
      <c r="AR25" s="460"/>
      <c r="AS25" s="460"/>
      <c r="AT25" s="465"/>
      <c r="AU25" s="466"/>
    </row>
    <row r="26" spans="2:47" ht="15.75" hidden="1" customHeight="1" thickBot="1">
      <c r="B26" s="435"/>
      <c r="C26" s="435"/>
      <c r="D26" s="436"/>
      <c r="E26" s="440"/>
      <c r="F26" s="441"/>
      <c r="G26" s="441"/>
      <c r="H26" s="441"/>
      <c r="I26" s="441"/>
      <c r="J26" s="176" t="s">
        <v>330</v>
      </c>
      <c r="K26" s="177" t="s">
        <v>330</v>
      </c>
      <c r="L26" s="177" t="s">
        <v>330</v>
      </c>
      <c r="M26" s="177" t="s">
        <v>330</v>
      </c>
      <c r="N26" s="177" t="s">
        <v>330</v>
      </c>
      <c r="O26" s="178" t="s">
        <v>330</v>
      </c>
      <c r="P26" s="176" t="s">
        <v>330</v>
      </c>
      <c r="Q26" s="177" t="s">
        <v>330</v>
      </c>
      <c r="R26" s="68" t="s">
        <v>330</v>
      </c>
      <c r="S26" s="68" t="s">
        <v>330</v>
      </c>
      <c r="T26" s="68" t="s">
        <v>330</v>
      </c>
      <c r="U26" s="69" t="s">
        <v>330</v>
      </c>
      <c r="V26" s="55" t="s">
        <v>330</v>
      </c>
      <c r="W26" s="56" t="s">
        <v>330</v>
      </c>
      <c r="X26" s="56" t="s">
        <v>330</v>
      </c>
      <c r="Y26" s="56" t="s">
        <v>330</v>
      </c>
      <c r="Z26" s="56" t="s">
        <v>330</v>
      </c>
      <c r="AA26" s="57" t="s">
        <v>330</v>
      </c>
      <c r="AB26" s="55" t="s">
        <v>330</v>
      </c>
      <c r="AC26" s="56" t="s">
        <v>330</v>
      </c>
      <c r="AD26" s="56" t="s">
        <v>330</v>
      </c>
      <c r="AE26" s="56" t="s">
        <v>330</v>
      </c>
      <c r="AF26" s="56" t="s">
        <v>330</v>
      </c>
      <c r="AG26" s="57" t="s">
        <v>330</v>
      </c>
      <c r="AH26" s="58" t="s">
        <v>330</v>
      </c>
      <c r="AI26" s="59" t="s">
        <v>330</v>
      </c>
      <c r="AJ26" s="59" t="s">
        <v>330</v>
      </c>
      <c r="AK26" s="59" t="s">
        <v>330</v>
      </c>
      <c r="AL26" s="59" t="s">
        <v>330</v>
      </c>
      <c r="AN26" s="459"/>
      <c r="AO26" s="460"/>
      <c r="AP26" s="460"/>
      <c r="AQ26" s="460"/>
      <c r="AR26" s="460"/>
      <c r="AS26" s="460"/>
      <c r="AT26" s="465"/>
      <c r="AU26" s="466"/>
    </row>
    <row r="27" spans="2:47" ht="21" customHeight="1" thickBot="1">
      <c r="B27" s="435"/>
      <c r="C27" s="435"/>
      <c r="D27" s="436"/>
      <c r="E27" s="443"/>
      <c r="F27" s="444"/>
      <c r="G27" s="444"/>
      <c r="H27" s="444"/>
      <c r="I27" s="444"/>
      <c r="J27" s="179" t="s">
        <v>330</v>
      </c>
      <c r="K27" s="180" t="s">
        <v>330</v>
      </c>
      <c r="L27" s="180" t="s">
        <v>330</v>
      </c>
      <c r="M27" s="180" t="s">
        <v>330</v>
      </c>
      <c r="N27" s="180" t="s">
        <v>330</v>
      </c>
      <c r="O27" s="181" t="s">
        <v>330</v>
      </c>
      <c r="P27" s="179" t="s">
        <v>330</v>
      </c>
      <c r="Q27" s="180" t="s">
        <v>330</v>
      </c>
      <c r="R27" s="71" t="s">
        <v>330</v>
      </c>
      <c r="S27" s="71" t="s">
        <v>330</v>
      </c>
      <c r="T27" s="71" t="s">
        <v>330</v>
      </c>
      <c r="U27" s="72" t="s">
        <v>330</v>
      </c>
      <c r="V27" s="60" t="s">
        <v>330</v>
      </c>
      <c r="W27" s="61" t="s">
        <v>330</v>
      </c>
      <c r="X27" s="61" t="s">
        <v>330</v>
      </c>
      <c r="Y27" s="61" t="s">
        <v>330</v>
      </c>
      <c r="Z27" s="61" t="s">
        <v>330</v>
      </c>
      <c r="AA27" s="62" t="s">
        <v>330</v>
      </c>
      <c r="AB27" s="60" t="s">
        <v>330</v>
      </c>
      <c r="AC27" s="61" t="s">
        <v>330</v>
      </c>
      <c r="AD27" s="61" t="s">
        <v>330</v>
      </c>
      <c r="AE27" s="61" t="s">
        <v>330</v>
      </c>
      <c r="AF27" s="61" t="s">
        <v>330</v>
      </c>
      <c r="AG27" s="62" t="s">
        <v>330</v>
      </c>
      <c r="AH27" s="63" t="s">
        <v>330</v>
      </c>
      <c r="AI27" s="64" t="s">
        <v>330</v>
      </c>
      <c r="AJ27" s="64" t="s">
        <v>330</v>
      </c>
      <c r="AK27" s="64" t="s">
        <v>330</v>
      </c>
      <c r="AL27" s="64" t="s">
        <v>330</v>
      </c>
      <c r="AN27" s="461"/>
      <c r="AO27" s="462"/>
      <c r="AP27" s="462"/>
      <c r="AQ27" s="462"/>
      <c r="AR27" s="462"/>
      <c r="AS27" s="462"/>
      <c r="AT27" s="467"/>
      <c r="AU27" s="468"/>
    </row>
    <row r="28" spans="2:47" ht="15.75" customHeight="1">
      <c r="B28" s="435"/>
      <c r="C28" s="435"/>
      <c r="D28" s="436"/>
      <c r="E28" s="437" t="s">
        <v>164</v>
      </c>
      <c r="F28" s="438"/>
      <c r="G28" s="438"/>
      <c r="H28" s="438"/>
      <c r="I28" s="439"/>
      <c r="J28" s="173" t="s">
        <v>330</v>
      </c>
      <c r="K28" s="174" t="s">
        <v>330</v>
      </c>
      <c r="L28" s="174" t="s">
        <v>330</v>
      </c>
      <c r="M28" s="174" t="s">
        <v>330</v>
      </c>
      <c r="N28" s="174" t="s">
        <v>330</v>
      </c>
      <c r="O28" s="175" t="s">
        <v>330</v>
      </c>
      <c r="P28" s="173" t="s">
        <v>330</v>
      </c>
      <c r="Q28" s="174" t="s">
        <v>330</v>
      </c>
      <c r="R28" s="174" t="s">
        <v>330</v>
      </c>
      <c r="S28" s="174" t="s">
        <v>330</v>
      </c>
      <c r="T28" s="174" t="s">
        <v>330</v>
      </c>
      <c r="U28" s="175" t="s">
        <v>330</v>
      </c>
      <c r="V28" s="173" t="s">
        <v>330</v>
      </c>
      <c r="W28" s="174" t="s">
        <v>330</v>
      </c>
      <c r="X28" s="65" t="s">
        <v>330</v>
      </c>
      <c r="Y28" s="65" t="s">
        <v>330</v>
      </c>
      <c r="Z28" s="65" t="s">
        <v>330</v>
      </c>
      <c r="AA28" s="66" t="s">
        <v>330</v>
      </c>
      <c r="AB28" s="50" t="s">
        <v>330</v>
      </c>
      <c r="AC28" s="51" t="s">
        <v>330</v>
      </c>
      <c r="AD28" s="51" t="s">
        <v>330</v>
      </c>
      <c r="AE28" s="51" t="s">
        <v>330</v>
      </c>
      <c r="AF28" s="51" t="s">
        <v>330</v>
      </c>
      <c r="AG28" s="52" t="s">
        <v>330</v>
      </c>
      <c r="AH28" s="53" t="s">
        <v>330</v>
      </c>
      <c r="AI28" s="54" t="s">
        <v>330</v>
      </c>
      <c r="AJ28" s="54" t="s">
        <v>330</v>
      </c>
      <c r="AK28" s="54" t="s">
        <v>330</v>
      </c>
      <c r="AL28" s="54" t="s">
        <v>330</v>
      </c>
      <c r="AN28" s="470" t="s">
        <v>127</v>
      </c>
      <c r="AO28" s="471"/>
      <c r="AP28" s="471"/>
      <c r="AQ28" s="471"/>
      <c r="AR28" s="471"/>
      <c r="AS28" s="471"/>
      <c r="AT28" s="455" t="s">
        <v>354</v>
      </c>
      <c r="AU28" s="455"/>
    </row>
    <row r="29" spans="2:47" ht="15.75">
      <c r="B29" s="435"/>
      <c r="C29" s="435"/>
      <c r="D29" s="436"/>
      <c r="E29" s="456"/>
      <c r="F29" s="441"/>
      <c r="G29" s="441"/>
      <c r="H29" s="441"/>
      <c r="I29" s="442"/>
      <c r="J29" s="176" t="s">
        <v>330</v>
      </c>
      <c r="K29" s="177" t="s">
        <v>330</v>
      </c>
      <c r="L29" s="177" t="s">
        <v>330</v>
      </c>
      <c r="M29" s="177" t="s">
        <v>330</v>
      </c>
      <c r="N29" s="177" t="s">
        <v>330</v>
      </c>
      <c r="O29" s="178" t="s">
        <v>330</v>
      </c>
      <c r="P29" s="176" t="s">
        <v>330</v>
      </c>
      <c r="Q29" s="177" t="s">
        <v>330</v>
      </c>
      <c r="R29" s="177" t="s">
        <v>330</v>
      </c>
      <c r="S29" s="177" t="s">
        <v>330</v>
      </c>
      <c r="T29" s="177" t="s">
        <v>330</v>
      </c>
      <c r="U29" s="178" t="s">
        <v>330</v>
      </c>
      <c r="V29" s="176" t="s">
        <v>330</v>
      </c>
      <c r="W29" s="177" t="s">
        <v>330</v>
      </c>
      <c r="X29" s="68" t="s">
        <v>330</v>
      </c>
      <c r="Y29" s="68" t="s">
        <v>330</v>
      </c>
      <c r="Z29" s="68" t="s">
        <v>330</v>
      </c>
      <c r="AA29" s="69" t="s">
        <v>330</v>
      </c>
      <c r="AB29" s="55" t="s">
        <v>330</v>
      </c>
      <c r="AC29" s="56" t="s">
        <v>330</v>
      </c>
      <c r="AD29" s="56" t="s">
        <v>330</v>
      </c>
      <c r="AE29" s="56" t="s">
        <v>330</v>
      </c>
      <c r="AF29" s="56" t="s">
        <v>330</v>
      </c>
      <c r="AG29" s="57" t="s">
        <v>330</v>
      </c>
      <c r="AH29" s="58" t="s">
        <v>330</v>
      </c>
      <c r="AI29" s="59" t="s">
        <v>330</v>
      </c>
      <c r="AJ29" s="59" t="s">
        <v>330</v>
      </c>
      <c r="AK29" s="59" t="s">
        <v>330</v>
      </c>
      <c r="AL29" s="59" t="s">
        <v>330</v>
      </c>
      <c r="AN29" s="472"/>
      <c r="AO29" s="473"/>
      <c r="AP29" s="473"/>
      <c r="AQ29" s="473"/>
      <c r="AR29" s="473"/>
      <c r="AS29" s="473"/>
      <c r="AT29" s="455"/>
      <c r="AU29" s="455"/>
    </row>
    <row r="30" spans="2:47" ht="15.75">
      <c r="B30" s="435"/>
      <c r="C30" s="435"/>
      <c r="D30" s="436"/>
      <c r="E30" s="440"/>
      <c r="F30" s="441"/>
      <c r="G30" s="441"/>
      <c r="H30" s="441"/>
      <c r="I30" s="442"/>
      <c r="J30" s="176" t="s">
        <v>330</v>
      </c>
      <c r="K30" s="177" t="s">
        <v>330</v>
      </c>
      <c r="L30" s="177" t="s">
        <v>330</v>
      </c>
      <c r="M30" s="177" t="s">
        <v>330</v>
      </c>
      <c r="N30" s="177" t="s">
        <v>330</v>
      </c>
      <c r="O30" s="178" t="s">
        <v>330</v>
      </c>
      <c r="P30" s="176" t="s">
        <v>330</v>
      </c>
      <c r="Q30" s="177" t="s">
        <v>330</v>
      </c>
      <c r="R30" s="177" t="s">
        <v>330</v>
      </c>
      <c r="S30" s="177" t="s">
        <v>330</v>
      </c>
      <c r="T30" s="177" t="s">
        <v>330</v>
      </c>
      <c r="U30" s="178" t="s">
        <v>330</v>
      </c>
      <c r="V30" s="176" t="s">
        <v>330</v>
      </c>
      <c r="W30" s="177" t="s">
        <v>330</v>
      </c>
      <c r="X30" s="68" t="s">
        <v>330</v>
      </c>
      <c r="Y30" s="68" t="s">
        <v>330</v>
      </c>
      <c r="Z30" s="68" t="s">
        <v>330</v>
      </c>
      <c r="AA30" s="69" t="s">
        <v>330</v>
      </c>
      <c r="AB30" s="55" t="s">
        <v>330</v>
      </c>
      <c r="AC30" s="56" t="s">
        <v>330</v>
      </c>
      <c r="AD30" s="56" t="s">
        <v>330</v>
      </c>
      <c r="AE30" s="56" t="s">
        <v>330</v>
      </c>
      <c r="AF30" s="56" t="s">
        <v>330</v>
      </c>
      <c r="AG30" s="57" t="s">
        <v>330</v>
      </c>
      <c r="AH30" s="58" t="s">
        <v>330</v>
      </c>
      <c r="AI30" s="59" t="s">
        <v>330</v>
      </c>
      <c r="AJ30" s="59" t="s">
        <v>330</v>
      </c>
      <c r="AK30" s="59" t="s">
        <v>330</v>
      </c>
      <c r="AL30" s="59" t="s">
        <v>330</v>
      </c>
      <c r="AN30" s="472"/>
      <c r="AO30" s="473"/>
      <c r="AP30" s="473"/>
      <c r="AQ30" s="473"/>
      <c r="AR30" s="473"/>
      <c r="AS30" s="473"/>
      <c r="AT30" s="455"/>
      <c r="AU30" s="455"/>
    </row>
    <row r="31" spans="2:47" ht="15.75">
      <c r="B31" s="435"/>
      <c r="C31" s="435"/>
      <c r="D31" s="436"/>
      <c r="E31" s="440"/>
      <c r="F31" s="441"/>
      <c r="G31" s="441"/>
      <c r="H31" s="441"/>
      <c r="I31" s="442"/>
      <c r="J31" s="176" t="s">
        <v>330</v>
      </c>
      <c r="K31" s="177" t="s">
        <v>330</v>
      </c>
      <c r="L31" s="177" t="s">
        <v>330</v>
      </c>
      <c r="M31" s="177" t="s">
        <v>330</v>
      </c>
      <c r="N31" s="177" t="s">
        <v>330</v>
      </c>
      <c r="O31" s="178" t="s">
        <v>330</v>
      </c>
      <c r="P31" s="176" t="s">
        <v>330</v>
      </c>
      <c r="Q31" s="177" t="s">
        <v>330</v>
      </c>
      <c r="R31" s="177" t="s">
        <v>330</v>
      </c>
      <c r="S31" s="177" t="s">
        <v>330</v>
      </c>
      <c r="T31" s="177" t="s">
        <v>330</v>
      </c>
      <c r="U31" s="178" t="s">
        <v>330</v>
      </c>
      <c r="V31" s="176" t="s">
        <v>330</v>
      </c>
      <c r="W31" s="177" t="s">
        <v>330</v>
      </c>
      <c r="X31" s="68" t="s">
        <v>330</v>
      </c>
      <c r="Y31" s="68" t="s">
        <v>330</v>
      </c>
      <c r="Z31" s="68" t="s">
        <v>330</v>
      </c>
      <c r="AA31" s="69" t="s">
        <v>330</v>
      </c>
      <c r="AB31" s="55" t="s">
        <v>330</v>
      </c>
      <c r="AC31" s="56" t="s">
        <v>330</v>
      </c>
      <c r="AD31" s="56" t="s">
        <v>330</v>
      </c>
      <c r="AE31" s="56" t="s">
        <v>330</v>
      </c>
      <c r="AF31" s="56" t="s">
        <v>330</v>
      </c>
      <c r="AG31" s="57" t="s">
        <v>330</v>
      </c>
      <c r="AH31" s="58" t="s">
        <v>330</v>
      </c>
      <c r="AI31" s="59" t="s">
        <v>330</v>
      </c>
      <c r="AJ31" s="59" t="s">
        <v>330</v>
      </c>
      <c r="AK31" s="59" t="s">
        <v>330</v>
      </c>
      <c r="AL31" s="59" t="s">
        <v>330</v>
      </c>
      <c r="AN31" s="472"/>
      <c r="AO31" s="473"/>
      <c r="AP31" s="473"/>
      <c r="AQ31" s="473"/>
      <c r="AR31" s="473"/>
      <c r="AS31" s="473"/>
      <c r="AT31" s="455"/>
      <c r="AU31" s="455"/>
    </row>
    <row r="32" spans="2:47" ht="15.75">
      <c r="B32" s="435"/>
      <c r="C32" s="435"/>
      <c r="D32" s="436"/>
      <c r="E32" s="440"/>
      <c r="F32" s="441"/>
      <c r="G32" s="441"/>
      <c r="H32" s="441"/>
      <c r="I32" s="442"/>
      <c r="J32" s="176" t="s">
        <v>330</v>
      </c>
      <c r="K32" s="177" t="s">
        <v>330</v>
      </c>
      <c r="L32" s="177" t="s">
        <v>330</v>
      </c>
      <c r="M32" s="177" t="s">
        <v>330</v>
      </c>
      <c r="N32" s="177" t="s">
        <v>330</v>
      </c>
      <c r="O32" s="178" t="s">
        <v>330</v>
      </c>
      <c r="P32" s="176" t="s">
        <v>330</v>
      </c>
      <c r="Q32" s="177" t="s">
        <v>330</v>
      </c>
      <c r="R32" s="177" t="s">
        <v>330</v>
      </c>
      <c r="S32" s="177" t="s">
        <v>330</v>
      </c>
      <c r="T32" s="177" t="s">
        <v>330</v>
      </c>
      <c r="U32" s="178" t="s">
        <v>330</v>
      </c>
      <c r="V32" s="176" t="s">
        <v>330</v>
      </c>
      <c r="W32" s="177" t="s">
        <v>330</v>
      </c>
      <c r="X32" s="68" t="s">
        <v>330</v>
      </c>
      <c r="Y32" s="68" t="s">
        <v>330</v>
      </c>
      <c r="Z32" s="68" t="s">
        <v>330</v>
      </c>
      <c r="AA32" s="69" t="s">
        <v>330</v>
      </c>
      <c r="AB32" s="55" t="s">
        <v>330</v>
      </c>
      <c r="AC32" s="56" t="s">
        <v>330</v>
      </c>
      <c r="AD32" s="56" t="s">
        <v>330</v>
      </c>
      <c r="AE32" s="56" t="s">
        <v>330</v>
      </c>
      <c r="AF32" s="56" t="s">
        <v>330</v>
      </c>
      <c r="AG32" s="57" t="s">
        <v>330</v>
      </c>
      <c r="AH32" s="58" t="s">
        <v>330</v>
      </c>
      <c r="AI32" s="59" t="s">
        <v>330</v>
      </c>
      <c r="AJ32" s="59" t="s">
        <v>330</v>
      </c>
      <c r="AK32" s="59" t="s">
        <v>330</v>
      </c>
      <c r="AL32" s="59" t="s">
        <v>330</v>
      </c>
      <c r="AN32" s="472"/>
      <c r="AO32" s="473"/>
      <c r="AP32" s="473"/>
      <c r="AQ32" s="473"/>
      <c r="AR32" s="473"/>
      <c r="AS32" s="473"/>
      <c r="AT32" s="455"/>
      <c r="AU32" s="455"/>
    </row>
    <row r="33" spans="2:47" ht="15.75">
      <c r="B33" s="435"/>
      <c r="C33" s="435"/>
      <c r="D33" s="436"/>
      <c r="E33" s="440"/>
      <c r="F33" s="441"/>
      <c r="G33" s="441"/>
      <c r="H33" s="441"/>
      <c r="I33" s="442"/>
      <c r="J33" s="176" t="s">
        <v>330</v>
      </c>
      <c r="K33" s="177" t="s">
        <v>330</v>
      </c>
      <c r="L33" s="177" t="s">
        <v>330</v>
      </c>
      <c r="M33" s="177" t="s">
        <v>330</v>
      </c>
      <c r="N33" s="177" t="s">
        <v>330</v>
      </c>
      <c r="O33" s="178" t="s">
        <v>330</v>
      </c>
      <c r="P33" s="176" t="s">
        <v>330</v>
      </c>
      <c r="Q33" s="177" t="s">
        <v>330</v>
      </c>
      <c r="R33" s="177" t="s">
        <v>330</v>
      </c>
      <c r="S33" s="177" t="s">
        <v>330</v>
      </c>
      <c r="T33" s="177" t="s">
        <v>330</v>
      </c>
      <c r="U33" s="178" t="s">
        <v>330</v>
      </c>
      <c r="V33" s="176" t="s">
        <v>330</v>
      </c>
      <c r="W33" s="177" t="s">
        <v>330</v>
      </c>
      <c r="X33" s="68" t="s">
        <v>330</v>
      </c>
      <c r="Y33" s="68" t="s">
        <v>330</v>
      </c>
      <c r="Z33" s="68" t="s">
        <v>330</v>
      </c>
      <c r="AA33" s="69" t="s">
        <v>330</v>
      </c>
      <c r="AB33" s="55" t="s">
        <v>330</v>
      </c>
      <c r="AC33" s="56" t="s">
        <v>330</v>
      </c>
      <c r="AD33" s="56" t="s">
        <v>330</v>
      </c>
      <c r="AE33" s="56" t="s">
        <v>330</v>
      </c>
      <c r="AF33" s="56" t="s">
        <v>330</v>
      </c>
      <c r="AG33" s="57" t="s">
        <v>330</v>
      </c>
      <c r="AH33" s="58" t="s">
        <v>330</v>
      </c>
      <c r="AI33" s="59" t="s">
        <v>330</v>
      </c>
      <c r="AJ33" s="59" t="s">
        <v>330</v>
      </c>
      <c r="AK33" s="59" t="s">
        <v>330</v>
      </c>
      <c r="AL33" s="59" t="s">
        <v>330</v>
      </c>
      <c r="AN33" s="472"/>
      <c r="AO33" s="473"/>
      <c r="AP33" s="473"/>
      <c r="AQ33" s="473"/>
      <c r="AR33" s="473"/>
      <c r="AS33" s="473"/>
      <c r="AT33" s="455"/>
      <c r="AU33" s="455"/>
    </row>
    <row r="34" spans="2:47" ht="15.75">
      <c r="B34" s="435"/>
      <c r="C34" s="435"/>
      <c r="D34" s="436"/>
      <c r="E34" s="440"/>
      <c r="F34" s="441"/>
      <c r="G34" s="441"/>
      <c r="H34" s="441"/>
      <c r="I34" s="442"/>
      <c r="J34" s="176" t="s">
        <v>330</v>
      </c>
      <c r="K34" s="177" t="s">
        <v>330</v>
      </c>
      <c r="L34" s="177" t="s">
        <v>330</v>
      </c>
      <c r="M34" s="177" t="s">
        <v>330</v>
      </c>
      <c r="N34" s="177" t="s">
        <v>330</v>
      </c>
      <c r="O34" s="178" t="s">
        <v>330</v>
      </c>
      <c r="P34" s="176" t="s">
        <v>330</v>
      </c>
      <c r="Q34" s="177" t="s">
        <v>330</v>
      </c>
      <c r="R34" s="177" t="s">
        <v>330</v>
      </c>
      <c r="S34" s="177" t="s">
        <v>330</v>
      </c>
      <c r="T34" s="177" t="s">
        <v>330</v>
      </c>
      <c r="U34" s="178" t="s">
        <v>330</v>
      </c>
      <c r="V34" s="176" t="s">
        <v>330</v>
      </c>
      <c r="W34" s="177" t="s">
        <v>330</v>
      </c>
      <c r="X34" s="68" t="s">
        <v>330</v>
      </c>
      <c r="Y34" s="68" t="s">
        <v>330</v>
      </c>
      <c r="Z34" s="68" t="s">
        <v>330</v>
      </c>
      <c r="AA34" s="69" t="s">
        <v>330</v>
      </c>
      <c r="AB34" s="55" t="s">
        <v>330</v>
      </c>
      <c r="AC34" s="56" t="s">
        <v>330</v>
      </c>
      <c r="AD34" s="56" t="s">
        <v>330</v>
      </c>
      <c r="AE34" s="56" t="s">
        <v>330</v>
      </c>
      <c r="AF34" s="56" t="s">
        <v>330</v>
      </c>
      <c r="AG34" s="57" t="s">
        <v>330</v>
      </c>
      <c r="AH34" s="58" t="s">
        <v>330</v>
      </c>
      <c r="AI34" s="59" t="s">
        <v>330</v>
      </c>
      <c r="AJ34" s="59" t="s">
        <v>330</v>
      </c>
      <c r="AK34" s="59" t="s">
        <v>330</v>
      </c>
      <c r="AL34" s="59" t="s">
        <v>330</v>
      </c>
      <c r="AN34" s="472"/>
      <c r="AO34" s="473"/>
      <c r="AP34" s="473"/>
      <c r="AQ34" s="473"/>
      <c r="AR34" s="473"/>
      <c r="AS34" s="473"/>
      <c r="AT34" s="455"/>
      <c r="AU34" s="455"/>
    </row>
    <row r="35" spans="2:47" ht="6" customHeight="1" thickBot="1">
      <c r="B35" s="435"/>
      <c r="C35" s="435"/>
      <c r="D35" s="436"/>
      <c r="E35" s="440"/>
      <c r="F35" s="441"/>
      <c r="G35" s="441"/>
      <c r="H35" s="441"/>
      <c r="I35" s="442"/>
      <c r="J35" s="176" t="s">
        <v>330</v>
      </c>
      <c r="K35" s="177" t="s">
        <v>330</v>
      </c>
      <c r="L35" s="177" t="s">
        <v>330</v>
      </c>
      <c r="M35" s="177" t="s">
        <v>330</v>
      </c>
      <c r="N35" s="177" t="s">
        <v>330</v>
      </c>
      <c r="O35" s="178" t="s">
        <v>330</v>
      </c>
      <c r="P35" s="176" t="s">
        <v>330</v>
      </c>
      <c r="Q35" s="177" t="s">
        <v>330</v>
      </c>
      <c r="R35" s="177" t="s">
        <v>330</v>
      </c>
      <c r="S35" s="177" t="s">
        <v>330</v>
      </c>
      <c r="T35" s="177" t="s">
        <v>330</v>
      </c>
      <c r="U35" s="178" t="s">
        <v>330</v>
      </c>
      <c r="V35" s="176" t="s">
        <v>330</v>
      </c>
      <c r="W35" s="177" t="s">
        <v>330</v>
      </c>
      <c r="X35" s="68" t="s">
        <v>330</v>
      </c>
      <c r="Y35" s="68" t="s">
        <v>330</v>
      </c>
      <c r="Z35" s="68" t="s">
        <v>330</v>
      </c>
      <c r="AA35" s="69" t="s">
        <v>330</v>
      </c>
      <c r="AB35" s="55" t="s">
        <v>330</v>
      </c>
      <c r="AC35" s="56" t="s">
        <v>330</v>
      </c>
      <c r="AD35" s="56" t="s">
        <v>330</v>
      </c>
      <c r="AE35" s="56" t="s">
        <v>330</v>
      </c>
      <c r="AF35" s="56" t="s">
        <v>330</v>
      </c>
      <c r="AG35" s="57" t="s">
        <v>330</v>
      </c>
      <c r="AH35" s="58" t="s">
        <v>330</v>
      </c>
      <c r="AI35" s="59" t="s">
        <v>330</v>
      </c>
      <c r="AJ35" s="59" t="s">
        <v>330</v>
      </c>
      <c r="AK35" s="59" t="s">
        <v>330</v>
      </c>
      <c r="AL35" s="59" t="s">
        <v>330</v>
      </c>
      <c r="AN35" s="472"/>
      <c r="AO35" s="473"/>
      <c r="AP35" s="473"/>
      <c r="AQ35" s="473"/>
      <c r="AR35" s="473"/>
      <c r="AS35" s="473"/>
      <c r="AT35" s="455"/>
      <c r="AU35" s="455"/>
    </row>
    <row r="36" spans="2:47" ht="16.5" hidden="1" thickBot="1">
      <c r="B36" s="435"/>
      <c r="C36" s="435"/>
      <c r="D36" s="436"/>
      <c r="E36" s="440"/>
      <c r="F36" s="441"/>
      <c r="G36" s="441"/>
      <c r="H36" s="441"/>
      <c r="I36" s="442"/>
      <c r="J36" s="67" t="s">
        <v>330</v>
      </c>
      <c r="K36" s="68" t="s">
        <v>330</v>
      </c>
      <c r="L36" s="68" t="s">
        <v>330</v>
      </c>
      <c r="M36" s="68" t="s">
        <v>330</v>
      </c>
      <c r="N36" s="68" t="s">
        <v>330</v>
      </c>
      <c r="O36" s="69" t="s">
        <v>330</v>
      </c>
      <c r="P36" s="67" t="s">
        <v>330</v>
      </c>
      <c r="Q36" s="68" t="s">
        <v>330</v>
      </c>
      <c r="R36" s="68" t="s">
        <v>330</v>
      </c>
      <c r="S36" s="68" t="s">
        <v>330</v>
      </c>
      <c r="T36" s="68" t="s">
        <v>330</v>
      </c>
      <c r="U36" s="69" t="s">
        <v>330</v>
      </c>
      <c r="V36" s="67" t="s">
        <v>330</v>
      </c>
      <c r="W36" s="68" t="s">
        <v>330</v>
      </c>
      <c r="X36" s="68" t="s">
        <v>330</v>
      </c>
      <c r="Y36" s="68" t="s">
        <v>330</v>
      </c>
      <c r="Z36" s="68" t="s">
        <v>330</v>
      </c>
      <c r="AA36" s="69" t="s">
        <v>330</v>
      </c>
      <c r="AB36" s="55" t="s">
        <v>330</v>
      </c>
      <c r="AC36" s="56" t="s">
        <v>330</v>
      </c>
      <c r="AD36" s="56" t="s">
        <v>330</v>
      </c>
      <c r="AE36" s="56" t="s">
        <v>330</v>
      </c>
      <c r="AF36" s="56" t="s">
        <v>330</v>
      </c>
      <c r="AG36" s="57" t="s">
        <v>330</v>
      </c>
      <c r="AH36" s="58" t="s">
        <v>330</v>
      </c>
      <c r="AI36" s="59" t="s">
        <v>330</v>
      </c>
      <c r="AJ36" s="59" t="s">
        <v>330</v>
      </c>
      <c r="AK36" s="59" t="s">
        <v>330</v>
      </c>
      <c r="AL36" s="59" t="s">
        <v>330</v>
      </c>
      <c r="AN36" s="472"/>
      <c r="AO36" s="473"/>
      <c r="AP36" s="473"/>
      <c r="AQ36" s="473"/>
      <c r="AR36" s="473"/>
      <c r="AS36" s="474"/>
      <c r="AT36" s="36"/>
      <c r="AU36" s="36"/>
    </row>
    <row r="37" spans="2:47" ht="16.5" hidden="1" thickBot="1">
      <c r="B37" s="435"/>
      <c r="C37" s="435"/>
      <c r="D37" s="436"/>
      <c r="E37" s="443"/>
      <c r="F37" s="444"/>
      <c r="G37" s="444"/>
      <c r="H37" s="444"/>
      <c r="I37" s="445"/>
      <c r="J37" s="67" t="s">
        <v>330</v>
      </c>
      <c r="K37" s="68" t="s">
        <v>330</v>
      </c>
      <c r="L37" s="68" t="s">
        <v>330</v>
      </c>
      <c r="M37" s="68" t="s">
        <v>330</v>
      </c>
      <c r="N37" s="68" t="s">
        <v>330</v>
      </c>
      <c r="O37" s="69" t="s">
        <v>330</v>
      </c>
      <c r="P37" s="67" t="s">
        <v>330</v>
      </c>
      <c r="Q37" s="68" t="s">
        <v>330</v>
      </c>
      <c r="R37" s="68" t="s">
        <v>330</v>
      </c>
      <c r="S37" s="68" t="s">
        <v>330</v>
      </c>
      <c r="T37" s="68" t="s">
        <v>330</v>
      </c>
      <c r="U37" s="69" t="s">
        <v>330</v>
      </c>
      <c r="V37" s="67" t="s">
        <v>330</v>
      </c>
      <c r="W37" s="68" t="s">
        <v>330</v>
      </c>
      <c r="X37" s="68" t="s">
        <v>330</v>
      </c>
      <c r="Y37" s="68" t="s">
        <v>330</v>
      </c>
      <c r="Z37" s="68" t="s">
        <v>330</v>
      </c>
      <c r="AA37" s="69" t="s">
        <v>330</v>
      </c>
      <c r="AB37" s="60" t="s">
        <v>330</v>
      </c>
      <c r="AC37" s="61" t="s">
        <v>330</v>
      </c>
      <c r="AD37" s="61" t="s">
        <v>330</v>
      </c>
      <c r="AE37" s="61" t="s">
        <v>330</v>
      </c>
      <c r="AF37" s="61" t="s">
        <v>330</v>
      </c>
      <c r="AG37" s="62" t="s">
        <v>330</v>
      </c>
      <c r="AH37" s="63" t="s">
        <v>330</v>
      </c>
      <c r="AI37" s="64" t="s">
        <v>330</v>
      </c>
      <c r="AJ37" s="64" t="s">
        <v>330</v>
      </c>
      <c r="AK37" s="64" t="s">
        <v>330</v>
      </c>
      <c r="AL37" s="64" t="s">
        <v>330</v>
      </c>
      <c r="AN37" s="475"/>
      <c r="AO37" s="476"/>
      <c r="AP37" s="476"/>
      <c r="AQ37" s="476"/>
      <c r="AR37" s="476"/>
      <c r="AS37" s="477"/>
      <c r="AT37" s="36"/>
      <c r="AU37" s="36"/>
    </row>
    <row r="38" spans="2:47" ht="15.75">
      <c r="B38" s="435"/>
      <c r="C38" s="435"/>
      <c r="D38" s="436"/>
      <c r="E38" s="437" t="s">
        <v>165</v>
      </c>
      <c r="F38" s="438"/>
      <c r="G38" s="438"/>
      <c r="H38" s="438"/>
      <c r="I38" s="438"/>
      <c r="J38" s="73" t="s">
        <v>330</v>
      </c>
      <c r="K38" s="74" t="s">
        <v>330</v>
      </c>
      <c r="L38" s="74" t="s">
        <v>330</v>
      </c>
      <c r="M38" s="74" t="s">
        <v>330</v>
      </c>
      <c r="N38" s="74" t="s">
        <v>330</v>
      </c>
      <c r="O38" s="75" t="s">
        <v>330</v>
      </c>
      <c r="P38" s="173" t="s">
        <v>330</v>
      </c>
      <c r="Q38" s="174" t="s">
        <v>330</v>
      </c>
      <c r="R38" s="174" t="s">
        <v>330</v>
      </c>
      <c r="S38" s="174" t="s">
        <v>330</v>
      </c>
      <c r="T38" s="174" t="s">
        <v>330</v>
      </c>
      <c r="U38" s="175" t="s">
        <v>330</v>
      </c>
      <c r="V38" s="173"/>
      <c r="W38" s="174"/>
      <c r="X38" s="65" t="s">
        <v>330</v>
      </c>
      <c r="Y38" s="65" t="s">
        <v>330</v>
      </c>
      <c r="Z38" s="65" t="s">
        <v>330</v>
      </c>
      <c r="AA38" s="66" t="s">
        <v>330</v>
      </c>
      <c r="AB38" s="50" t="s">
        <v>330</v>
      </c>
      <c r="AC38" s="51" t="s">
        <v>330</v>
      </c>
      <c r="AD38" s="51" t="s">
        <v>330</v>
      </c>
      <c r="AE38" s="51" t="s">
        <v>330</v>
      </c>
      <c r="AF38" s="51" t="s">
        <v>330</v>
      </c>
      <c r="AG38" s="52" t="s">
        <v>330</v>
      </c>
      <c r="AH38" s="53" t="s">
        <v>330</v>
      </c>
      <c r="AI38" s="54" t="s">
        <v>330</v>
      </c>
      <c r="AJ38" s="54" t="s">
        <v>330</v>
      </c>
      <c r="AK38" s="54" t="s">
        <v>330</v>
      </c>
      <c r="AL38" s="54" t="s">
        <v>330</v>
      </c>
      <c r="AN38" s="478" t="s">
        <v>166</v>
      </c>
      <c r="AO38" s="479"/>
      <c r="AP38" s="479"/>
      <c r="AQ38" s="479"/>
      <c r="AR38" s="479"/>
      <c r="AS38" s="479"/>
      <c r="AT38" s="455" t="s">
        <v>353</v>
      </c>
      <c r="AU38" s="486"/>
    </row>
    <row r="39" spans="2:47" ht="15.75">
      <c r="B39" s="435"/>
      <c r="C39" s="435"/>
      <c r="D39" s="436"/>
      <c r="E39" s="456"/>
      <c r="F39" s="441"/>
      <c r="G39" s="441"/>
      <c r="H39" s="441"/>
      <c r="I39" s="441"/>
      <c r="J39" s="76" t="s">
        <v>330</v>
      </c>
      <c r="K39" s="77" t="s">
        <v>330</v>
      </c>
      <c r="L39" s="77" t="s">
        <v>330</v>
      </c>
      <c r="M39" s="77" t="s">
        <v>330</v>
      </c>
      <c r="N39" s="77" t="s">
        <v>330</v>
      </c>
      <c r="O39" s="78" t="s">
        <v>330</v>
      </c>
      <c r="P39" s="176" t="s">
        <v>330</v>
      </c>
      <c r="Q39" s="177" t="s">
        <v>330</v>
      </c>
      <c r="R39" s="177" t="s">
        <v>330</v>
      </c>
      <c r="S39" s="177" t="s">
        <v>330</v>
      </c>
      <c r="T39" s="177" t="s">
        <v>330</v>
      </c>
      <c r="U39" s="178" t="s">
        <v>330</v>
      </c>
      <c r="V39" s="176" t="s">
        <v>330</v>
      </c>
      <c r="W39" s="177" t="s">
        <v>330</v>
      </c>
      <c r="X39" s="68" t="s">
        <v>330</v>
      </c>
      <c r="Y39" s="68" t="s">
        <v>330</v>
      </c>
      <c r="Z39" s="68" t="s">
        <v>330</v>
      </c>
      <c r="AA39" s="69" t="s">
        <v>330</v>
      </c>
      <c r="AB39" s="55" t="s">
        <v>330</v>
      </c>
      <c r="AC39" s="56" t="s">
        <v>330</v>
      </c>
      <c r="AD39" s="56" t="s">
        <v>330</v>
      </c>
      <c r="AE39" s="56" t="s">
        <v>330</v>
      </c>
      <c r="AF39" s="56" t="s">
        <v>330</v>
      </c>
      <c r="AG39" s="57" t="s">
        <v>330</v>
      </c>
      <c r="AH39" s="58" t="s">
        <v>330</v>
      </c>
      <c r="AI39" s="59" t="s">
        <v>330</v>
      </c>
      <c r="AJ39" s="59" t="s">
        <v>330</v>
      </c>
      <c r="AK39" s="59" t="s">
        <v>330</v>
      </c>
      <c r="AL39" s="59" t="s">
        <v>330</v>
      </c>
      <c r="AN39" s="480"/>
      <c r="AO39" s="481"/>
      <c r="AP39" s="481"/>
      <c r="AQ39" s="481"/>
      <c r="AR39" s="481"/>
      <c r="AS39" s="481"/>
      <c r="AT39" s="486"/>
      <c r="AU39" s="486"/>
    </row>
    <row r="40" spans="2:47" ht="15.75">
      <c r="B40" s="435"/>
      <c r="C40" s="435"/>
      <c r="D40" s="436"/>
      <c r="E40" s="440"/>
      <c r="F40" s="441"/>
      <c r="G40" s="441"/>
      <c r="H40" s="441"/>
      <c r="I40" s="441"/>
      <c r="J40" s="76" t="s">
        <v>330</v>
      </c>
      <c r="K40" s="77" t="s">
        <v>330</v>
      </c>
      <c r="L40" s="77" t="s">
        <v>330</v>
      </c>
      <c r="M40" s="77" t="s">
        <v>330</v>
      </c>
      <c r="N40" s="77" t="s">
        <v>330</v>
      </c>
      <c r="O40" s="78" t="s">
        <v>330</v>
      </c>
      <c r="P40" s="176" t="s">
        <v>330</v>
      </c>
      <c r="Q40" s="177" t="s">
        <v>330</v>
      </c>
      <c r="R40" s="177" t="s">
        <v>330</v>
      </c>
      <c r="S40" s="177" t="s">
        <v>330</v>
      </c>
      <c r="T40" s="177" t="s">
        <v>330</v>
      </c>
      <c r="U40" s="178" t="s">
        <v>330</v>
      </c>
      <c r="V40" s="176" t="s">
        <v>330</v>
      </c>
      <c r="W40" s="177" t="s">
        <v>330</v>
      </c>
      <c r="X40" s="68" t="s">
        <v>330</v>
      </c>
      <c r="Y40" s="68" t="s">
        <v>330</v>
      </c>
      <c r="Z40" s="68" t="s">
        <v>330</v>
      </c>
      <c r="AA40" s="69" t="s">
        <v>330</v>
      </c>
      <c r="AB40" s="55" t="s">
        <v>330</v>
      </c>
      <c r="AC40" s="56" t="s">
        <v>330</v>
      </c>
      <c r="AD40" s="56" t="s">
        <v>330</v>
      </c>
      <c r="AE40" s="56" t="s">
        <v>330</v>
      </c>
      <c r="AF40" s="56" t="s">
        <v>330</v>
      </c>
      <c r="AG40" s="57" t="s">
        <v>330</v>
      </c>
      <c r="AH40" s="58" t="s">
        <v>330</v>
      </c>
      <c r="AI40" s="59" t="s">
        <v>330</v>
      </c>
      <c r="AJ40" s="59" t="s">
        <v>330</v>
      </c>
      <c r="AK40" s="59" t="s">
        <v>330</v>
      </c>
      <c r="AL40" s="59" t="s">
        <v>330</v>
      </c>
      <c r="AN40" s="480"/>
      <c r="AO40" s="481"/>
      <c r="AP40" s="481"/>
      <c r="AQ40" s="481"/>
      <c r="AR40" s="481"/>
      <c r="AS40" s="481"/>
      <c r="AT40" s="486"/>
      <c r="AU40" s="486"/>
    </row>
    <row r="41" spans="2:47" ht="15.75">
      <c r="B41" s="435"/>
      <c r="C41" s="435"/>
      <c r="D41" s="436"/>
      <c r="E41" s="440"/>
      <c r="F41" s="441"/>
      <c r="G41" s="441"/>
      <c r="H41" s="441"/>
      <c r="I41" s="441"/>
      <c r="J41" s="76" t="s">
        <v>330</v>
      </c>
      <c r="K41" s="77" t="s">
        <v>330</v>
      </c>
      <c r="L41" s="77" t="s">
        <v>330</v>
      </c>
      <c r="M41" s="77" t="s">
        <v>330</v>
      </c>
      <c r="N41" s="77" t="s">
        <v>330</v>
      </c>
      <c r="O41" s="78" t="s">
        <v>330</v>
      </c>
      <c r="P41" s="176" t="s">
        <v>330</v>
      </c>
      <c r="Q41" s="177" t="s">
        <v>330</v>
      </c>
      <c r="R41" s="177" t="s">
        <v>330</v>
      </c>
      <c r="S41" s="177" t="s">
        <v>330</v>
      </c>
      <c r="T41" s="177" t="s">
        <v>330</v>
      </c>
      <c r="U41" s="178" t="s">
        <v>330</v>
      </c>
      <c r="V41" s="176" t="s">
        <v>330</v>
      </c>
      <c r="W41" s="177" t="s">
        <v>330</v>
      </c>
      <c r="X41" s="68" t="s">
        <v>330</v>
      </c>
      <c r="Y41" s="68" t="s">
        <v>330</v>
      </c>
      <c r="Z41" s="68" t="s">
        <v>330</v>
      </c>
      <c r="AA41" s="69" t="s">
        <v>330</v>
      </c>
      <c r="AB41" s="55" t="s">
        <v>330</v>
      </c>
      <c r="AC41" s="56" t="s">
        <v>330</v>
      </c>
      <c r="AD41" s="56" t="s">
        <v>330</v>
      </c>
      <c r="AE41" s="56" t="s">
        <v>330</v>
      </c>
      <c r="AF41" s="56" t="s">
        <v>330</v>
      </c>
      <c r="AG41" s="57" t="s">
        <v>330</v>
      </c>
      <c r="AH41" s="58" t="s">
        <v>330</v>
      </c>
      <c r="AI41" s="59" t="s">
        <v>330</v>
      </c>
      <c r="AJ41" s="59" t="s">
        <v>330</v>
      </c>
      <c r="AK41" s="59" t="s">
        <v>330</v>
      </c>
      <c r="AL41" s="59" t="s">
        <v>330</v>
      </c>
      <c r="AN41" s="480"/>
      <c r="AO41" s="481"/>
      <c r="AP41" s="481"/>
      <c r="AQ41" s="481"/>
      <c r="AR41" s="481"/>
      <c r="AS41" s="481"/>
      <c r="AT41" s="486"/>
      <c r="AU41" s="486"/>
    </row>
    <row r="42" spans="2:47" ht="15.75">
      <c r="B42" s="435"/>
      <c r="C42" s="435"/>
      <c r="D42" s="436"/>
      <c r="E42" s="440"/>
      <c r="F42" s="441"/>
      <c r="G42" s="441"/>
      <c r="H42" s="441"/>
      <c r="I42" s="441"/>
      <c r="J42" s="76" t="s">
        <v>330</v>
      </c>
      <c r="K42" s="77" t="s">
        <v>330</v>
      </c>
      <c r="L42" s="77" t="s">
        <v>330</v>
      </c>
      <c r="M42" s="77" t="s">
        <v>330</v>
      </c>
      <c r="N42" s="77" t="s">
        <v>330</v>
      </c>
      <c r="O42" s="78" t="s">
        <v>330</v>
      </c>
      <c r="P42" s="176" t="s">
        <v>330</v>
      </c>
      <c r="Q42" s="177" t="s">
        <v>330</v>
      </c>
      <c r="R42" s="177" t="s">
        <v>330</v>
      </c>
      <c r="S42" s="177" t="s">
        <v>330</v>
      </c>
      <c r="T42" s="177" t="s">
        <v>330</v>
      </c>
      <c r="U42" s="178" t="s">
        <v>330</v>
      </c>
      <c r="V42" s="176" t="s">
        <v>330</v>
      </c>
      <c r="W42" s="177" t="s">
        <v>330</v>
      </c>
      <c r="X42" s="68" t="s">
        <v>330</v>
      </c>
      <c r="Y42" s="68" t="s">
        <v>330</v>
      </c>
      <c r="Z42" s="68" t="s">
        <v>330</v>
      </c>
      <c r="AA42" s="69" t="s">
        <v>330</v>
      </c>
      <c r="AB42" s="55" t="s">
        <v>330</v>
      </c>
      <c r="AC42" s="56" t="s">
        <v>330</v>
      </c>
      <c r="AD42" s="56" t="s">
        <v>330</v>
      </c>
      <c r="AE42" s="56" t="s">
        <v>330</v>
      </c>
      <c r="AF42" s="56" t="s">
        <v>330</v>
      </c>
      <c r="AG42" s="57" t="s">
        <v>330</v>
      </c>
      <c r="AH42" s="58" t="s">
        <v>330</v>
      </c>
      <c r="AI42" s="59" t="s">
        <v>330</v>
      </c>
      <c r="AJ42" s="59" t="s">
        <v>330</v>
      </c>
      <c r="AK42" s="59" t="s">
        <v>330</v>
      </c>
      <c r="AL42" s="59" t="s">
        <v>330</v>
      </c>
      <c r="AN42" s="480"/>
      <c r="AO42" s="481"/>
      <c r="AP42" s="481"/>
      <c r="AQ42" s="481"/>
      <c r="AR42" s="481"/>
      <c r="AS42" s="481"/>
      <c r="AT42" s="486"/>
      <c r="AU42" s="486"/>
    </row>
    <row r="43" spans="2:47" ht="15.75">
      <c r="B43" s="435"/>
      <c r="C43" s="435"/>
      <c r="D43" s="436"/>
      <c r="E43" s="440"/>
      <c r="F43" s="441"/>
      <c r="G43" s="441"/>
      <c r="H43" s="441"/>
      <c r="I43" s="441"/>
      <c r="J43" s="76" t="s">
        <v>330</v>
      </c>
      <c r="K43" s="77" t="s">
        <v>330</v>
      </c>
      <c r="L43" s="77" t="s">
        <v>330</v>
      </c>
      <c r="M43" s="77" t="s">
        <v>330</v>
      </c>
      <c r="N43" s="77" t="s">
        <v>330</v>
      </c>
      <c r="O43" s="78" t="s">
        <v>330</v>
      </c>
      <c r="P43" s="176" t="s">
        <v>330</v>
      </c>
      <c r="Q43" s="177" t="s">
        <v>330</v>
      </c>
      <c r="R43" s="177" t="s">
        <v>330</v>
      </c>
      <c r="S43" s="177" t="s">
        <v>330</v>
      </c>
      <c r="T43" s="177" t="s">
        <v>330</v>
      </c>
      <c r="U43" s="178" t="s">
        <v>330</v>
      </c>
      <c r="V43" s="176" t="s">
        <v>330</v>
      </c>
      <c r="W43" s="177" t="s">
        <v>330</v>
      </c>
      <c r="X43" s="68" t="s">
        <v>330</v>
      </c>
      <c r="Y43" s="68" t="s">
        <v>330</v>
      </c>
      <c r="Z43" s="68" t="s">
        <v>330</v>
      </c>
      <c r="AA43" s="69" t="s">
        <v>330</v>
      </c>
      <c r="AB43" s="55" t="s">
        <v>330</v>
      </c>
      <c r="AC43" s="56" t="s">
        <v>330</v>
      </c>
      <c r="AD43" s="56" t="s">
        <v>330</v>
      </c>
      <c r="AE43" s="56" t="s">
        <v>330</v>
      </c>
      <c r="AF43" s="56" t="s">
        <v>330</v>
      </c>
      <c r="AG43" s="57" t="s">
        <v>330</v>
      </c>
      <c r="AH43" s="58" t="s">
        <v>330</v>
      </c>
      <c r="AI43" s="59" t="s">
        <v>330</v>
      </c>
      <c r="AJ43" s="59" t="s">
        <v>330</v>
      </c>
      <c r="AK43" s="59" t="s">
        <v>330</v>
      </c>
      <c r="AL43" s="59" t="s">
        <v>330</v>
      </c>
      <c r="AN43" s="480"/>
      <c r="AO43" s="481"/>
      <c r="AP43" s="481"/>
      <c r="AQ43" s="481"/>
      <c r="AR43" s="481"/>
      <c r="AS43" s="481"/>
      <c r="AT43" s="486"/>
      <c r="AU43" s="486"/>
    </row>
    <row r="44" spans="2:47" ht="15.75">
      <c r="B44" s="435"/>
      <c r="C44" s="435"/>
      <c r="D44" s="436"/>
      <c r="E44" s="440"/>
      <c r="F44" s="441"/>
      <c r="G44" s="441"/>
      <c r="H44" s="441"/>
      <c r="I44" s="441"/>
      <c r="J44" s="76" t="s">
        <v>330</v>
      </c>
      <c r="K44" s="77" t="s">
        <v>330</v>
      </c>
      <c r="L44" s="77" t="s">
        <v>330</v>
      </c>
      <c r="M44" s="77" t="s">
        <v>330</v>
      </c>
      <c r="N44" s="77" t="s">
        <v>330</v>
      </c>
      <c r="O44" s="78" t="s">
        <v>330</v>
      </c>
      <c r="P44" s="176" t="s">
        <v>330</v>
      </c>
      <c r="Q44" s="177" t="s">
        <v>330</v>
      </c>
      <c r="R44" s="177" t="s">
        <v>330</v>
      </c>
      <c r="S44" s="177" t="s">
        <v>330</v>
      </c>
      <c r="T44" s="177" t="s">
        <v>330</v>
      </c>
      <c r="U44" s="178" t="s">
        <v>330</v>
      </c>
      <c r="V44" s="176" t="s">
        <v>330</v>
      </c>
      <c r="W44" s="177" t="s">
        <v>330</v>
      </c>
      <c r="X44" s="68" t="s">
        <v>330</v>
      </c>
      <c r="Y44" s="68" t="s">
        <v>330</v>
      </c>
      <c r="Z44" s="68" t="s">
        <v>330</v>
      </c>
      <c r="AA44" s="69" t="s">
        <v>330</v>
      </c>
      <c r="AB44" s="55" t="s">
        <v>330</v>
      </c>
      <c r="AC44" s="56" t="s">
        <v>330</v>
      </c>
      <c r="AD44" s="56" t="s">
        <v>330</v>
      </c>
      <c r="AE44" s="56" t="s">
        <v>330</v>
      </c>
      <c r="AF44" s="56" t="s">
        <v>330</v>
      </c>
      <c r="AG44" s="57" t="s">
        <v>330</v>
      </c>
      <c r="AH44" s="58" t="s">
        <v>330</v>
      </c>
      <c r="AI44" s="59" t="s">
        <v>330</v>
      </c>
      <c r="AJ44" s="59" t="s">
        <v>330</v>
      </c>
      <c r="AK44" s="59" t="s">
        <v>330</v>
      </c>
      <c r="AL44" s="59" t="s">
        <v>330</v>
      </c>
      <c r="AN44" s="480"/>
      <c r="AO44" s="481"/>
      <c r="AP44" s="481"/>
      <c r="AQ44" s="481"/>
      <c r="AR44" s="481"/>
      <c r="AS44" s="481"/>
      <c r="AT44" s="486"/>
      <c r="AU44" s="486"/>
    </row>
    <row r="45" spans="2:47" ht="3" customHeight="1" thickBot="1">
      <c r="B45" s="435"/>
      <c r="C45" s="435"/>
      <c r="D45" s="436"/>
      <c r="E45" s="440"/>
      <c r="F45" s="441"/>
      <c r="G45" s="441"/>
      <c r="H45" s="441"/>
      <c r="I45" s="441"/>
      <c r="J45" s="76" t="s">
        <v>330</v>
      </c>
      <c r="K45" s="77" t="s">
        <v>330</v>
      </c>
      <c r="L45" s="77" t="s">
        <v>330</v>
      </c>
      <c r="M45" s="77" t="s">
        <v>330</v>
      </c>
      <c r="N45" s="77" t="s">
        <v>330</v>
      </c>
      <c r="O45" s="78" t="s">
        <v>330</v>
      </c>
      <c r="P45" s="176" t="s">
        <v>330</v>
      </c>
      <c r="Q45" s="177" t="s">
        <v>330</v>
      </c>
      <c r="R45" s="177" t="s">
        <v>330</v>
      </c>
      <c r="S45" s="177" t="s">
        <v>330</v>
      </c>
      <c r="T45" s="177" t="s">
        <v>330</v>
      </c>
      <c r="U45" s="178" t="s">
        <v>330</v>
      </c>
      <c r="V45" s="176" t="s">
        <v>330</v>
      </c>
      <c r="W45" s="177" t="s">
        <v>330</v>
      </c>
      <c r="X45" s="68" t="s">
        <v>330</v>
      </c>
      <c r="Y45" s="68" t="s">
        <v>330</v>
      </c>
      <c r="Z45" s="68" t="s">
        <v>330</v>
      </c>
      <c r="AA45" s="69" t="s">
        <v>330</v>
      </c>
      <c r="AB45" s="55" t="s">
        <v>330</v>
      </c>
      <c r="AC45" s="56" t="s">
        <v>330</v>
      </c>
      <c r="AD45" s="56" t="s">
        <v>330</v>
      </c>
      <c r="AE45" s="56" t="s">
        <v>330</v>
      </c>
      <c r="AF45" s="56" t="s">
        <v>330</v>
      </c>
      <c r="AG45" s="57" t="s">
        <v>330</v>
      </c>
      <c r="AH45" s="58" t="s">
        <v>330</v>
      </c>
      <c r="AI45" s="59" t="s">
        <v>330</v>
      </c>
      <c r="AJ45" s="59" t="s">
        <v>330</v>
      </c>
      <c r="AK45" s="59" t="s">
        <v>330</v>
      </c>
      <c r="AL45" s="59" t="s">
        <v>330</v>
      </c>
      <c r="AN45" s="480"/>
      <c r="AO45" s="481"/>
      <c r="AP45" s="481"/>
      <c r="AQ45" s="481"/>
      <c r="AR45" s="481"/>
      <c r="AS45" s="482"/>
      <c r="AT45" s="36"/>
      <c r="AU45" s="36"/>
    </row>
    <row r="46" spans="2:47" ht="16.5" hidden="1" thickBot="1">
      <c r="B46" s="435"/>
      <c r="C46" s="435"/>
      <c r="D46" s="436"/>
      <c r="E46" s="440"/>
      <c r="F46" s="441"/>
      <c r="G46" s="441"/>
      <c r="H46" s="441"/>
      <c r="I46" s="441"/>
      <c r="J46" s="76" t="s">
        <v>330</v>
      </c>
      <c r="K46" s="77" t="s">
        <v>330</v>
      </c>
      <c r="L46" s="77" t="s">
        <v>330</v>
      </c>
      <c r="M46" s="77" t="s">
        <v>330</v>
      </c>
      <c r="N46" s="77" t="s">
        <v>330</v>
      </c>
      <c r="O46" s="78" t="s">
        <v>330</v>
      </c>
      <c r="P46" s="67" t="s">
        <v>330</v>
      </c>
      <c r="Q46" s="68" t="s">
        <v>330</v>
      </c>
      <c r="R46" s="68" t="s">
        <v>330</v>
      </c>
      <c r="S46" s="68" t="s">
        <v>330</v>
      </c>
      <c r="T46" s="68" t="s">
        <v>330</v>
      </c>
      <c r="U46" s="69" t="s">
        <v>330</v>
      </c>
      <c r="V46" s="67" t="s">
        <v>330</v>
      </c>
      <c r="W46" s="68" t="s">
        <v>330</v>
      </c>
      <c r="X46" s="68" t="s">
        <v>330</v>
      </c>
      <c r="Y46" s="68" t="s">
        <v>330</v>
      </c>
      <c r="Z46" s="68" t="s">
        <v>330</v>
      </c>
      <c r="AA46" s="69" t="s">
        <v>330</v>
      </c>
      <c r="AB46" s="55" t="s">
        <v>330</v>
      </c>
      <c r="AC46" s="56" t="s">
        <v>330</v>
      </c>
      <c r="AD46" s="56" t="s">
        <v>330</v>
      </c>
      <c r="AE46" s="56" t="s">
        <v>330</v>
      </c>
      <c r="AF46" s="56" t="s">
        <v>330</v>
      </c>
      <c r="AG46" s="57" t="s">
        <v>330</v>
      </c>
      <c r="AH46" s="58" t="s">
        <v>330</v>
      </c>
      <c r="AI46" s="59" t="s">
        <v>330</v>
      </c>
      <c r="AJ46" s="59" t="s">
        <v>330</v>
      </c>
      <c r="AK46" s="59" t="s">
        <v>330</v>
      </c>
      <c r="AL46" s="59" t="s">
        <v>330</v>
      </c>
      <c r="AN46" s="480"/>
      <c r="AO46" s="481"/>
      <c r="AP46" s="481"/>
      <c r="AQ46" s="481"/>
      <c r="AR46" s="481"/>
      <c r="AS46" s="482"/>
    </row>
    <row r="47" spans="2:47" ht="16.5" hidden="1" thickBot="1">
      <c r="B47" s="435"/>
      <c r="C47" s="435"/>
      <c r="D47" s="436"/>
      <c r="E47" s="443"/>
      <c r="F47" s="444"/>
      <c r="G47" s="444"/>
      <c r="H47" s="444"/>
      <c r="I47" s="444"/>
      <c r="J47" s="79" t="s">
        <v>330</v>
      </c>
      <c r="K47" s="80" t="s">
        <v>330</v>
      </c>
      <c r="L47" s="80" t="s">
        <v>330</v>
      </c>
      <c r="M47" s="80" t="s">
        <v>330</v>
      </c>
      <c r="N47" s="80" t="s">
        <v>330</v>
      </c>
      <c r="O47" s="81" t="s">
        <v>330</v>
      </c>
      <c r="P47" s="67" t="s">
        <v>330</v>
      </c>
      <c r="Q47" s="68" t="s">
        <v>330</v>
      </c>
      <c r="R47" s="68" t="s">
        <v>330</v>
      </c>
      <c r="S47" s="68" t="s">
        <v>330</v>
      </c>
      <c r="T47" s="68" t="s">
        <v>330</v>
      </c>
      <c r="U47" s="69" t="s">
        <v>330</v>
      </c>
      <c r="V47" s="70" t="s">
        <v>330</v>
      </c>
      <c r="W47" s="71" t="s">
        <v>330</v>
      </c>
      <c r="X47" s="71" t="s">
        <v>330</v>
      </c>
      <c r="Y47" s="71" t="s">
        <v>330</v>
      </c>
      <c r="Z47" s="71" t="s">
        <v>330</v>
      </c>
      <c r="AA47" s="72" t="s">
        <v>330</v>
      </c>
      <c r="AB47" s="60" t="s">
        <v>330</v>
      </c>
      <c r="AC47" s="61" t="s">
        <v>330</v>
      </c>
      <c r="AD47" s="61" t="s">
        <v>330</v>
      </c>
      <c r="AE47" s="61" t="s">
        <v>330</v>
      </c>
      <c r="AF47" s="61" t="s">
        <v>330</v>
      </c>
      <c r="AG47" s="62" t="s">
        <v>330</v>
      </c>
      <c r="AH47" s="63" t="s">
        <v>330</v>
      </c>
      <c r="AI47" s="64" t="s">
        <v>330</v>
      </c>
      <c r="AJ47" s="64" t="s">
        <v>330</v>
      </c>
      <c r="AK47" s="64" t="s">
        <v>330</v>
      </c>
      <c r="AL47" s="64" t="s">
        <v>330</v>
      </c>
      <c r="AN47" s="483"/>
      <c r="AO47" s="484"/>
      <c r="AP47" s="484"/>
      <c r="AQ47" s="484"/>
      <c r="AR47" s="484"/>
      <c r="AS47" s="485"/>
    </row>
    <row r="48" spans="2:47" ht="23.25">
      <c r="B48" s="435"/>
      <c r="C48" s="435"/>
      <c r="D48" s="436"/>
      <c r="E48" s="437" t="s">
        <v>167</v>
      </c>
      <c r="F48" s="438"/>
      <c r="G48" s="438"/>
      <c r="H48" s="438"/>
      <c r="I48" s="439"/>
      <c r="J48" s="73" t="s">
        <v>330</v>
      </c>
      <c r="K48" s="74" t="s">
        <v>330</v>
      </c>
      <c r="L48" s="74" t="s">
        <v>330</v>
      </c>
      <c r="M48" s="74" t="s">
        <v>330</v>
      </c>
      <c r="N48" s="74" t="s">
        <v>330</v>
      </c>
      <c r="O48" s="75" t="s">
        <v>330</v>
      </c>
      <c r="P48" s="73" t="s">
        <v>330</v>
      </c>
      <c r="Q48" s="74" t="s">
        <v>330</v>
      </c>
      <c r="R48" s="74" t="s">
        <v>330</v>
      </c>
      <c r="S48" s="74" t="s">
        <v>330</v>
      </c>
      <c r="T48" s="74" t="s">
        <v>330</v>
      </c>
      <c r="U48" s="75" t="s">
        <v>330</v>
      </c>
      <c r="V48" s="173" t="s">
        <v>330</v>
      </c>
      <c r="W48" s="182" t="s">
        <v>330</v>
      </c>
      <c r="X48" s="65" t="s">
        <v>330</v>
      </c>
      <c r="Y48" s="65" t="s">
        <v>330</v>
      </c>
      <c r="Z48" s="65" t="s">
        <v>330</v>
      </c>
      <c r="AA48" s="66" t="s">
        <v>330</v>
      </c>
      <c r="AB48" s="50" t="s">
        <v>330</v>
      </c>
      <c r="AC48" s="51" t="s">
        <v>330</v>
      </c>
      <c r="AD48" s="51" t="s">
        <v>330</v>
      </c>
      <c r="AE48" s="51" t="s">
        <v>330</v>
      </c>
      <c r="AF48" s="51" t="s">
        <v>330</v>
      </c>
      <c r="AG48" s="52" t="s">
        <v>330</v>
      </c>
      <c r="AH48" s="53" t="s">
        <v>330</v>
      </c>
      <c r="AI48" s="54" t="s">
        <v>330</v>
      </c>
      <c r="AJ48" s="54" t="s">
        <v>330</v>
      </c>
      <c r="AK48" s="54" t="s">
        <v>330</v>
      </c>
      <c r="AL48" s="54" t="s">
        <v>330</v>
      </c>
    </row>
    <row r="49" spans="2:38" ht="15.75">
      <c r="B49" s="435"/>
      <c r="C49" s="435"/>
      <c r="D49" s="436"/>
      <c r="E49" s="456"/>
      <c r="F49" s="441"/>
      <c r="G49" s="441"/>
      <c r="H49" s="441"/>
      <c r="I49" s="442"/>
      <c r="J49" s="76" t="s">
        <v>330</v>
      </c>
      <c r="K49" s="77" t="s">
        <v>330</v>
      </c>
      <c r="L49" s="77" t="s">
        <v>330</v>
      </c>
      <c r="M49" s="77" t="s">
        <v>330</v>
      </c>
      <c r="N49" s="77" t="s">
        <v>330</v>
      </c>
      <c r="O49" s="78" t="s">
        <v>330</v>
      </c>
      <c r="P49" s="76" t="s">
        <v>330</v>
      </c>
      <c r="Q49" s="77" t="s">
        <v>330</v>
      </c>
      <c r="R49" s="77" t="s">
        <v>330</v>
      </c>
      <c r="S49" s="77" t="s">
        <v>330</v>
      </c>
      <c r="T49" s="77" t="s">
        <v>330</v>
      </c>
      <c r="U49" s="78" t="s">
        <v>330</v>
      </c>
      <c r="V49" s="176" t="s">
        <v>330</v>
      </c>
      <c r="W49" s="177" t="s">
        <v>330</v>
      </c>
      <c r="X49" s="68" t="s">
        <v>330</v>
      </c>
      <c r="Y49" s="68" t="s">
        <v>330</v>
      </c>
      <c r="Z49" s="68" t="s">
        <v>330</v>
      </c>
      <c r="AA49" s="69" t="s">
        <v>330</v>
      </c>
      <c r="AB49" s="55" t="s">
        <v>330</v>
      </c>
      <c r="AC49" s="56" t="s">
        <v>330</v>
      </c>
      <c r="AD49" s="56" t="s">
        <v>330</v>
      </c>
      <c r="AE49" s="56" t="s">
        <v>330</v>
      </c>
      <c r="AF49" s="56" t="s">
        <v>330</v>
      </c>
      <c r="AG49" s="57" t="s">
        <v>330</v>
      </c>
      <c r="AH49" s="58" t="s">
        <v>330</v>
      </c>
      <c r="AI49" s="59" t="s">
        <v>330</v>
      </c>
      <c r="AJ49" s="59" t="s">
        <v>330</v>
      </c>
      <c r="AK49" s="59" t="s">
        <v>330</v>
      </c>
      <c r="AL49" s="59" t="s">
        <v>330</v>
      </c>
    </row>
    <row r="50" spans="2:38" ht="15.75">
      <c r="B50" s="435"/>
      <c r="C50" s="435"/>
      <c r="D50" s="436"/>
      <c r="E50" s="456"/>
      <c r="F50" s="441"/>
      <c r="G50" s="441"/>
      <c r="H50" s="441"/>
      <c r="I50" s="442"/>
      <c r="J50" s="76" t="s">
        <v>330</v>
      </c>
      <c r="K50" s="77" t="s">
        <v>330</v>
      </c>
      <c r="L50" s="77" t="s">
        <v>330</v>
      </c>
      <c r="M50" s="77" t="s">
        <v>330</v>
      </c>
      <c r="N50" s="77" t="s">
        <v>330</v>
      </c>
      <c r="O50" s="78" t="s">
        <v>330</v>
      </c>
      <c r="P50" s="76" t="s">
        <v>330</v>
      </c>
      <c r="Q50" s="77" t="s">
        <v>330</v>
      </c>
      <c r="R50" s="77" t="s">
        <v>330</v>
      </c>
      <c r="S50" s="77" t="s">
        <v>330</v>
      </c>
      <c r="T50" s="77" t="s">
        <v>330</v>
      </c>
      <c r="U50" s="78" t="s">
        <v>330</v>
      </c>
      <c r="V50" s="176" t="s">
        <v>330</v>
      </c>
      <c r="W50" s="177" t="s">
        <v>330</v>
      </c>
      <c r="X50" s="68" t="s">
        <v>330</v>
      </c>
      <c r="Y50" s="68" t="s">
        <v>330</v>
      </c>
      <c r="Z50" s="68" t="s">
        <v>330</v>
      </c>
      <c r="AA50" s="69" t="s">
        <v>330</v>
      </c>
      <c r="AB50" s="55" t="s">
        <v>330</v>
      </c>
      <c r="AC50" s="56" t="s">
        <v>330</v>
      </c>
      <c r="AD50" s="56" t="s">
        <v>330</v>
      </c>
      <c r="AE50" s="56" t="s">
        <v>330</v>
      </c>
      <c r="AF50" s="56" t="s">
        <v>330</v>
      </c>
      <c r="AG50" s="57" t="s">
        <v>330</v>
      </c>
      <c r="AH50" s="58" t="s">
        <v>330</v>
      </c>
      <c r="AI50" s="59" t="s">
        <v>330</v>
      </c>
      <c r="AJ50" s="59" t="s">
        <v>330</v>
      </c>
      <c r="AK50" s="59" t="s">
        <v>330</v>
      </c>
      <c r="AL50" s="59" t="s">
        <v>330</v>
      </c>
    </row>
    <row r="51" spans="2:38" ht="15.75">
      <c r="B51" s="435"/>
      <c r="C51" s="435"/>
      <c r="D51" s="436"/>
      <c r="E51" s="440"/>
      <c r="F51" s="441"/>
      <c r="G51" s="441"/>
      <c r="H51" s="441"/>
      <c r="I51" s="442"/>
      <c r="J51" s="76" t="s">
        <v>330</v>
      </c>
      <c r="K51" s="77" t="s">
        <v>330</v>
      </c>
      <c r="L51" s="77" t="s">
        <v>330</v>
      </c>
      <c r="M51" s="77" t="s">
        <v>330</v>
      </c>
      <c r="N51" s="77" t="s">
        <v>330</v>
      </c>
      <c r="O51" s="78" t="s">
        <v>330</v>
      </c>
      <c r="P51" s="76" t="s">
        <v>330</v>
      </c>
      <c r="Q51" s="77" t="s">
        <v>330</v>
      </c>
      <c r="R51" s="77" t="s">
        <v>330</v>
      </c>
      <c r="S51" s="77" t="s">
        <v>330</v>
      </c>
      <c r="T51" s="77" t="s">
        <v>330</v>
      </c>
      <c r="U51" s="78" t="s">
        <v>330</v>
      </c>
      <c r="V51" s="176" t="s">
        <v>330</v>
      </c>
      <c r="W51" s="177" t="s">
        <v>330</v>
      </c>
      <c r="X51" s="68" t="s">
        <v>330</v>
      </c>
      <c r="Y51" s="68" t="s">
        <v>330</v>
      </c>
      <c r="Z51" s="68" t="s">
        <v>330</v>
      </c>
      <c r="AA51" s="69" t="s">
        <v>330</v>
      </c>
      <c r="AB51" s="55" t="s">
        <v>330</v>
      </c>
      <c r="AC51" s="56" t="s">
        <v>330</v>
      </c>
      <c r="AD51" s="56" t="s">
        <v>330</v>
      </c>
      <c r="AE51" s="56" t="s">
        <v>330</v>
      </c>
      <c r="AF51" s="56" t="s">
        <v>330</v>
      </c>
      <c r="AG51" s="57" t="s">
        <v>330</v>
      </c>
      <c r="AH51" s="58" t="s">
        <v>330</v>
      </c>
      <c r="AI51" s="59" t="s">
        <v>330</v>
      </c>
      <c r="AJ51" s="59" t="s">
        <v>330</v>
      </c>
      <c r="AK51" s="59" t="s">
        <v>330</v>
      </c>
      <c r="AL51" s="59" t="s">
        <v>330</v>
      </c>
    </row>
    <row r="52" spans="2:38" ht="15.75">
      <c r="B52" s="435"/>
      <c r="C52" s="435"/>
      <c r="D52" s="436"/>
      <c r="E52" s="440"/>
      <c r="F52" s="441"/>
      <c r="G52" s="441"/>
      <c r="H52" s="441"/>
      <c r="I52" s="442"/>
      <c r="J52" s="76" t="s">
        <v>330</v>
      </c>
      <c r="K52" s="77" t="s">
        <v>330</v>
      </c>
      <c r="L52" s="77" t="s">
        <v>330</v>
      </c>
      <c r="M52" s="77" t="s">
        <v>330</v>
      </c>
      <c r="N52" s="77" t="s">
        <v>330</v>
      </c>
      <c r="O52" s="78" t="s">
        <v>330</v>
      </c>
      <c r="P52" s="76" t="s">
        <v>330</v>
      </c>
      <c r="Q52" s="77" t="s">
        <v>330</v>
      </c>
      <c r="R52" s="77" t="s">
        <v>330</v>
      </c>
      <c r="S52" s="77" t="s">
        <v>330</v>
      </c>
      <c r="T52" s="77" t="s">
        <v>330</v>
      </c>
      <c r="U52" s="78" t="s">
        <v>330</v>
      </c>
      <c r="V52" s="176" t="s">
        <v>330</v>
      </c>
      <c r="W52" s="177" t="s">
        <v>330</v>
      </c>
      <c r="X52" s="68" t="s">
        <v>330</v>
      </c>
      <c r="Y52" s="68" t="s">
        <v>330</v>
      </c>
      <c r="Z52" s="68" t="s">
        <v>330</v>
      </c>
      <c r="AA52" s="69" t="s">
        <v>330</v>
      </c>
      <c r="AB52" s="55" t="s">
        <v>330</v>
      </c>
      <c r="AC52" s="56" t="s">
        <v>330</v>
      </c>
      <c r="AD52" s="56" t="s">
        <v>330</v>
      </c>
      <c r="AE52" s="56" t="s">
        <v>330</v>
      </c>
      <c r="AF52" s="56" t="s">
        <v>330</v>
      </c>
      <c r="AG52" s="57" t="s">
        <v>330</v>
      </c>
      <c r="AH52" s="58" t="s">
        <v>330</v>
      </c>
      <c r="AI52" s="59" t="s">
        <v>330</v>
      </c>
      <c r="AJ52" s="59" t="s">
        <v>330</v>
      </c>
      <c r="AK52" s="59" t="s">
        <v>330</v>
      </c>
      <c r="AL52" s="59" t="s">
        <v>330</v>
      </c>
    </row>
    <row r="53" spans="2:38" ht="5.25" customHeight="1">
      <c r="B53" s="435"/>
      <c r="C53" s="435"/>
      <c r="D53" s="436"/>
      <c r="E53" s="440"/>
      <c r="F53" s="441"/>
      <c r="G53" s="441"/>
      <c r="H53" s="441"/>
      <c r="I53" s="442"/>
      <c r="J53" s="76" t="s">
        <v>330</v>
      </c>
      <c r="K53" s="77" t="s">
        <v>330</v>
      </c>
      <c r="L53" s="77" t="s">
        <v>330</v>
      </c>
      <c r="M53" s="77" t="s">
        <v>330</v>
      </c>
      <c r="N53" s="77" t="s">
        <v>330</v>
      </c>
      <c r="O53" s="78" t="s">
        <v>330</v>
      </c>
      <c r="P53" s="76" t="s">
        <v>330</v>
      </c>
      <c r="Q53" s="77" t="s">
        <v>330</v>
      </c>
      <c r="R53" s="77" t="s">
        <v>330</v>
      </c>
      <c r="S53" s="77" t="s">
        <v>330</v>
      </c>
      <c r="T53" s="77" t="s">
        <v>330</v>
      </c>
      <c r="U53" s="78" t="s">
        <v>330</v>
      </c>
      <c r="V53" s="176" t="s">
        <v>330</v>
      </c>
      <c r="W53" s="177" t="s">
        <v>330</v>
      </c>
      <c r="X53" s="68" t="s">
        <v>330</v>
      </c>
      <c r="Y53" s="68" t="s">
        <v>330</v>
      </c>
      <c r="Z53" s="68" t="s">
        <v>330</v>
      </c>
      <c r="AA53" s="69" t="s">
        <v>330</v>
      </c>
      <c r="AB53" s="55" t="s">
        <v>330</v>
      </c>
      <c r="AC53" s="56" t="s">
        <v>330</v>
      </c>
      <c r="AD53" s="56" t="s">
        <v>330</v>
      </c>
      <c r="AE53" s="56" t="s">
        <v>330</v>
      </c>
      <c r="AF53" s="56" t="s">
        <v>330</v>
      </c>
      <c r="AG53" s="57" t="s">
        <v>330</v>
      </c>
      <c r="AH53" s="58" t="s">
        <v>330</v>
      </c>
      <c r="AI53" s="59" t="s">
        <v>330</v>
      </c>
      <c r="AJ53" s="59" t="s">
        <v>330</v>
      </c>
      <c r="AK53" s="59" t="s">
        <v>330</v>
      </c>
      <c r="AL53" s="59" t="s">
        <v>330</v>
      </c>
    </row>
    <row r="54" spans="2:38" ht="3" hidden="1" customHeight="1">
      <c r="B54" s="435"/>
      <c r="C54" s="435"/>
      <c r="D54" s="436"/>
      <c r="E54" s="440"/>
      <c r="F54" s="441"/>
      <c r="G54" s="441"/>
      <c r="H54" s="441"/>
      <c r="I54" s="442"/>
      <c r="J54" s="76" t="s">
        <v>330</v>
      </c>
      <c r="K54" s="77" t="s">
        <v>330</v>
      </c>
      <c r="L54" s="77" t="s">
        <v>330</v>
      </c>
      <c r="M54" s="77" t="s">
        <v>330</v>
      </c>
      <c r="N54" s="77" t="s">
        <v>330</v>
      </c>
      <c r="O54" s="78" t="s">
        <v>330</v>
      </c>
      <c r="P54" s="76" t="s">
        <v>330</v>
      </c>
      <c r="Q54" s="77" t="s">
        <v>330</v>
      </c>
      <c r="R54" s="77" t="s">
        <v>330</v>
      </c>
      <c r="S54" s="77" t="s">
        <v>330</v>
      </c>
      <c r="T54" s="77" t="s">
        <v>330</v>
      </c>
      <c r="U54" s="78" t="s">
        <v>330</v>
      </c>
      <c r="V54" s="176" t="s">
        <v>330</v>
      </c>
      <c r="W54" s="177" t="s">
        <v>330</v>
      </c>
      <c r="X54" s="68" t="s">
        <v>330</v>
      </c>
      <c r="Y54" s="68" t="s">
        <v>330</v>
      </c>
      <c r="Z54" s="68" t="s">
        <v>330</v>
      </c>
      <c r="AA54" s="69" t="s">
        <v>330</v>
      </c>
      <c r="AB54" s="55" t="s">
        <v>330</v>
      </c>
      <c r="AC54" s="56" t="s">
        <v>330</v>
      </c>
      <c r="AD54" s="56" t="s">
        <v>330</v>
      </c>
      <c r="AE54" s="56" t="s">
        <v>330</v>
      </c>
      <c r="AF54" s="56" t="s">
        <v>330</v>
      </c>
      <c r="AG54" s="57" t="s">
        <v>330</v>
      </c>
      <c r="AH54" s="58" t="s">
        <v>330</v>
      </c>
      <c r="AI54" s="59" t="s">
        <v>330</v>
      </c>
      <c r="AJ54" s="59" t="s">
        <v>330</v>
      </c>
      <c r="AK54" s="59" t="s">
        <v>330</v>
      </c>
      <c r="AL54" s="59" t="s">
        <v>330</v>
      </c>
    </row>
    <row r="55" spans="2:38" ht="15.75" hidden="1">
      <c r="B55" s="435"/>
      <c r="C55" s="435"/>
      <c r="D55" s="436"/>
      <c r="E55" s="440"/>
      <c r="F55" s="441"/>
      <c r="G55" s="441"/>
      <c r="H55" s="441"/>
      <c r="I55" s="442"/>
      <c r="J55" s="76" t="s">
        <v>330</v>
      </c>
      <c r="K55" s="77" t="s">
        <v>330</v>
      </c>
      <c r="L55" s="77" t="s">
        <v>330</v>
      </c>
      <c r="M55" s="77" t="s">
        <v>330</v>
      </c>
      <c r="N55" s="77" t="s">
        <v>330</v>
      </c>
      <c r="O55" s="78" t="s">
        <v>330</v>
      </c>
      <c r="P55" s="76" t="s">
        <v>330</v>
      </c>
      <c r="Q55" s="77" t="s">
        <v>330</v>
      </c>
      <c r="R55" s="77" t="s">
        <v>330</v>
      </c>
      <c r="S55" s="77" t="s">
        <v>330</v>
      </c>
      <c r="T55" s="77" t="s">
        <v>330</v>
      </c>
      <c r="U55" s="78" t="s">
        <v>330</v>
      </c>
      <c r="V55" s="176" t="s">
        <v>330</v>
      </c>
      <c r="W55" s="177" t="s">
        <v>330</v>
      </c>
      <c r="X55" s="68" t="s">
        <v>330</v>
      </c>
      <c r="Y55" s="68" t="s">
        <v>330</v>
      </c>
      <c r="Z55" s="68" t="s">
        <v>330</v>
      </c>
      <c r="AA55" s="69" t="s">
        <v>330</v>
      </c>
      <c r="AB55" s="55" t="s">
        <v>330</v>
      </c>
      <c r="AC55" s="56" t="s">
        <v>330</v>
      </c>
      <c r="AD55" s="56" t="s">
        <v>330</v>
      </c>
      <c r="AE55" s="56" t="s">
        <v>330</v>
      </c>
      <c r="AF55" s="56" t="s">
        <v>330</v>
      </c>
      <c r="AG55" s="57" t="s">
        <v>330</v>
      </c>
      <c r="AH55" s="58" t="s">
        <v>330</v>
      </c>
      <c r="AI55" s="59" t="s">
        <v>330</v>
      </c>
      <c r="AJ55" s="59" t="s">
        <v>330</v>
      </c>
      <c r="AK55" s="59" t="s">
        <v>330</v>
      </c>
      <c r="AL55" s="59" t="s">
        <v>330</v>
      </c>
    </row>
    <row r="56" spans="2:38" ht="15.75" hidden="1">
      <c r="B56" s="435"/>
      <c r="C56" s="435"/>
      <c r="D56" s="436"/>
      <c r="E56" s="440"/>
      <c r="F56" s="441"/>
      <c r="G56" s="441"/>
      <c r="H56" s="441"/>
      <c r="I56" s="442"/>
      <c r="J56" s="76" t="s">
        <v>330</v>
      </c>
      <c r="K56" s="77" t="s">
        <v>330</v>
      </c>
      <c r="L56" s="77" t="s">
        <v>330</v>
      </c>
      <c r="M56" s="77" t="s">
        <v>330</v>
      </c>
      <c r="N56" s="77" t="s">
        <v>330</v>
      </c>
      <c r="O56" s="78" t="s">
        <v>330</v>
      </c>
      <c r="P56" s="76" t="s">
        <v>330</v>
      </c>
      <c r="Q56" s="77" t="s">
        <v>330</v>
      </c>
      <c r="R56" s="77" t="s">
        <v>330</v>
      </c>
      <c r="S56" s="77" t="s">
        <v>330</v>
      </c>
      <c r="T56" s="77" t="s">
        <v>330</v>
      </c>
      <c r="U56" s="78" t="s">
        <v>330</v>
      </c>
      <c r="V56" s="176" t="s">
        <v>330</v>
      </c>
      <c r="W56" s="177" t="s">
        <v>330</v>
      </c>
      <c r="X56" s="68" t="s">
        <v>330</v>
      </c>
      <c r="Y56" s="68" t="s">
        <v>330</v>
      </c>
      <c r="Z56" s="68" t="s">
        <v>330</v>
      </c>
      <c r="AA56" s="69" t="s">
        <v>330</v>
      </c>
      <c r="AB56" s="55" t="s">
        <v>330</v>
      </c>
      <c r="AC56" s="56" t="s">
        <v>330</v>
      </c>
      <c r="AD56" s="56" t="s">
        <v>330</v>
      </c>
      <c r="AE56" s="56" t="s">
        <v>330</v>
      </c>
      <c r="AF56" s="56" t="s">
        <v>330</v>
      </c>
      <c r="AG56" s="57" t="s">
        <v>330</v>
      </c>
      <c r="AH56" s="58" t="s">
        <v>330</v>
      </c>
      <c r="AI56" s="59" t="s">
        <v>330</v>
      </c>
      <c r="AJ56" s="59" t="s">
        <v>330</v>
      </c>
      <c r="AK56" s="59" t="s">
        <v>330</v>
      </c>
      <c r="AL56" s="59" t="s">
        <v>330</v>
      </c>
    </row>
    <row r="57" spans="2:38" ht="16.5" thickBot="1">
      <c r="B57" s="435"/>
      <c r="C57" s="435"/>
      <c r="D57" s="436"/>
      <c r="E57" s="443"/>
      <c r="F57" s="444"/>
      <c r="G57" s="444"/>
      <c r="H57" s="444"/>
      <c r="I57" s="445"/>
      <c r="J57" s="79" t="s">
        <v>330</v>
      </c>
      <c r="K57" s="80" t="s">
        <v>330</v>
      </c>
      <c r="L57" s="80" t="s">
        <v>330</v>
      </c>
      <c r="M57" s="80" t="s">
        <v>330</v>
      </c>
      <c r="N57" s="80" t="s">
        <v>330</v>
      </c>
      <c r="O57" s="81" t="s">
        <v>330</v>
      </c>
      <c r="P57" s="79" t="s">
        <v>330</v>
      </c>
      <c r="Q57" s="80" t="s">
        <v>330</v>
      </c>
      <c r="R57" s="80" t="s">
        <v>330</v>
      </c>
      <c r="S57" s="80" t="s">
        <v>330</v>
      </c>
      <c r="T57" s="80" t="s">
        <v>330</v>
      </c>
      <c r="U57" s="81" t="s">
        <v>330</v>
      </c>
      <c r="V57" s="179" t="s">
        <v>330</v>
      </c>
      <c r="W57" s="180" t="s">
        <v>330</v>
      </c>
      <c r="X57" s="71" t="s">
        <v>330</v>
      </c>
      <c r="Y57" s="71" t="s">
        <v>330</v>
      </c>
      <c r="Z57" s="71" t="s">
        <v>330</v>
      </c>
      <c r="AA57" s="72" t="s">
        <v>330</v>
      </c>
      <c r="AB57" s="60" t="s">
        <v>330</v>
      </c>
      <c r="AC57" s="61" t="s">
        <v>330</v>
      </c>
      <c r="AD57" s="61" t="s">
        <v>330</v>
      </c>
      <c r="AE57" s="61" t="s">
        <v>330</v>
      </c>
      <c r="AF57" s="61" t="s">
        <v>330</v>
      </c>
      <c r="AG57" s="62" t="s">
        <v>330</v>
      </c>
      <c r="AH57" s="58" t="s">
        <v>330</v>
      </c>
      <c r="AI57" s="59" t="s">
        <v>330</v>
      </c>
      <c r="AJ57" s="59" t="s">
        <v>330</v>
      </c>
      <c r="AK57" s="59" t="s">
        <v>330</v>
      </c>
      <c r="AL57" s="59" t="s">
        <v>330</v>
      </c>
    </row>
    <row r="58" spans="2:38" ht="15" customHeight="1">
      <c r="J58" s="437" t="s">
        <v>168</v>
      </c>
      <c r="K58" s="438"/>
      <c r="L58" s="438"/>
      <c r="M58" s="438"/>
      <c r="N58" s="438"/>
      <c r="O58" s="439"/>
      <c r="P58" s="437" t="s">
        <v>169</v>
      </c>
      <c r="Q58" s="438"/>
      <c r="R58" s="438"/>
      <c r="S58" s="438"/>
      <c r="T58" s="438"/>
      <c r="U58" s="439"/>
      <c r="V58" s="437" t="s">
        <v>170</v>
      </c>
      <c r="W58" s="438"/>
      <c r="X58" s="438"/>
      <c r="Y58" s="438"/>
      <c r="Z58" s="438"/>
      <c r="AA58" s="439"/>
      <c r="AB58" s="437" t="s">
        <v>171</v>
      </c>
      <c r="AC58" s="487"/>
      <c r="AD58" s="438"/>
      <c r="AE58" s="438"/>
      <c r="AF58" s="438"/>
      <c r="AG58" s="438"/>
      <c r="AH58" s="437" t="s">
        <v>172</v>
      </c>
      <c r="AI58" s="438"/>
      <c r="AJ58" s="438"/>
      <c r="AK58" s="438"/>
      <c r="AL58" s="439"/>
    </row>
    <row r="59" spans="2:38" ht="15" customHeight="1">
      <c r="J59" s="440"/>
      <c r="K59" s="441"/>
      <c r="L59" s="441"/>
      <c r="M59" s="441"/>
      <c r="N59" s="441"/>
      <c r="O59" s="442"/>
      <c r="P59" s="440"/>
      <c r="Q59" s="441"/>
      <c r="R59" s="441"/>
      <c r="S59" s="441"/>
      <c r="T59" s="441"/>
      <c r="U59" s="442"/>
      <c r="V59" s="440"/>
      <c r="W59" s="441"/>
      <c r="X59" s="441"/>
      <c r="Y59" s="441"/>
      <c r="Z59" s="441"/>
      <c r="AA59" s="442"/>
      <c r="AB59" s="440"/>
      <c r="AC59" s="441"/>
      <c r="AD59" s="441"/>
      <c r="AE59" s="441"/>
      <c r="AF59" s="441"/>
      <c r="AG59" s="441"/>
      <c r="AH59" s="456"/>
      <c r="AI59" s="469"/>
      <c r="AJ59" s="469"/>
      <c r="AK59" s="469"/>
      <c r="AL59" s="442"/>
    </row>
    <row r="60" spans="2:38" ht="15" customHeight="1">
      <c r="J60" s="440"/>
      <c r="K60" s="441"/>
      <c r="L60" s="441"/>
      <c r="M60" s="441"/>
      <c r="N60" s="441"/>
      <c r="O60" s="442"/>
      <c r="P60" s="440"/>
      <c r="Q60" s="441"/>
      <c r="R60" s="441"/>
      <c r="S60" s="441"/>
      <c r="T60" s="441"/>
      <c r="U60" s="442"/>
      <c r="V60" s="440"/>
      <c r="W60" s="441"/>
      <c r="X60" s="441"/>
      <c r="Y60" s="441"/>
      <c r="Z60" s="441"/>
      <c r="AA60" s="442"/>
      <c r="AB60" s="440"/>
      <c r="AC60" s="441"/>
      <c r="AD60" s="441"/>
      <c r="AE60" s="441"/>
      <c r="AF60" s="441"/>
      <c r="AG60" s="441"/>
      <c r="AH60" s="456"/>
      <c r="AI60" s="469"/>
      <c r="AJ60" s="469"/>
      <c r="AK60" s="469"/>
      <c r="AL60" s="442"/>
    </row>
    <row r="61" spans="2:38" ht="15" customHeight="1">
      <c r="J61" s="440"/>
      <c r="K61" s="441"/>
      <c r="L61" s="441"/>
      <c r="M61" s="441"/>
      <c r="N61" s="441"/>
      <c r="O61" s="442"/>
      <c r="P61" s="440"/>
      <c r="Q61" s="441"/>
      <c r="R61" s="441"/>
      <c r="S61" s="441"/>
      <c r="T61" s="441"/>
      <c r="U61" s="442"/>
      <c r="V61" s="440"/>
      <c r="W61" s="441"/>
      <c r="X61" s="441"/>
      <c r="Y61" s="441"/>
      <c r="Z61" s="441"/>
      <c r="AA61" s="442"/>
      <c r="AB61" s="440"/>
      <c r="AC61" s="441"/>
      <c r="AD61" s="441"/>
      <c r="AE61" s="441"/>
      <c r="AF61" s="441"/>
      <c r="AG61" s="441"/>
      <c r="AH61" s="440"/>
      <c r="AI61" s="469"/>
      <c r="AJ61" s="469"/>
      <c r="AK61" s="469"/>
      <c r="AL61" s="442"/>
    </row>
    <row r="62" spans="2:38" ht="15" customHeight="1">
      <c r="J62" s="440"/>
      <c r="K62" s="441"/>
      <c r="L62" s="441"/>
      <c r="M62" s="441"/>
      <c r="N62" s="441"/>
      <c r="O62" s="442"/>
      <c r="P62" s="440"/>
      <c r="Q62" s="441"/>
      <c r="R62" s="441"/>
      <c r="S62" s="441"/>
      <c r="T62" s="441"/>
      <c r="U62" s="442"/>
      <c r="V62" s="440"/>
      <c r="W62" s="441"/>
      <c r="X62" s="441"/>
      <c r="Y62" s="441"/>
      <c r="Z62" s="441"/>
      <c r="AA62" s="442"/>
      <c r="AB62" s="440"/>
      <c r="AC62" s="441"/>
      <c r="AD62" s="441"/>
      <c r="AE62" s="441"/>
      <c r="AF62" s="441"/>
      <c r="AG62" s="441"/>
      <c r="AH62" s="440"/>
      <c r="AI62" s="469"/>
      <c r="AJ62" s="469"/>
      <c r="AK62" s="469"/>
      <c r="AL62" s="442"/>
    </row>
    <row r="63" spans="2:38" ht="28.5" customHeight="1" thickBot="1">
      <c r="J63" s="443"/>
      <c r="K63" s="444"/>
      <c r="L63" s="444"/>
      <c r="M63" s="444"/>
      <c r="N63" s="444"/>
      <c r="O63" s="445"/>
      <c r="P63" s="443"/>
      <c r="Q63" s="444"/>
      <c r="R63" s="444"/>
      <c r="S63" s="444"/>
      <c r="T63" s="444"/>
      <c r="U63" s="445"/>
      <c r="V63" s="443"/>
      <c r="W63" s="444"/>
      <c r="X63" s="444"/>
      <c r="Y63" s="444"/>
      <c r="Z63" s="444"/>
      <c r="AA63" s="445"/>
      <c r="AB63" s="443"/>
      <c r="AC63" s="444"/>
      <c r="AD63" s="444"/>
      <c r="AE63" s="444"/>
      <c r="AF63" s="444"/>
      <c r="AG63" s="444"/>
      <c r="AH63" s="443"/>
      <c r="AI63" s="444"/>
      <c r="AJ63" s="444"/>
      <c r="AK63" s="444"/>
      <c r="AL63" s="4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203</v>
      </c>
      <c r="C4" t="s">
        <v>166</v>
      </c>
      <c r="F4" t="s">
        <v>52</v>
      </c>
      <c r="G4" s="121" t="s">
        <v>228</v>
      </c>
      <c r="H4" s="121">
        <v>0.2</v>
      </c>
      <c r="I4" s="121"/>
      <c r="K4" s="121"/>
      <c r="Q4" t="s">
        <v>229</v>
      </c>
      <c r="R4" s="121">
        <v>0.5</v>
      </c>
      <c r="S4" s="122" t="s">
        <v>111</v>
      </c>
      <c r="T4" s="121">
        <v>0.3</v>
      </c>
      <c r="U4" s="122" t="s">
        <v>124</v>
      </c>
      <c r="V4" s="121">
        <v>0.4</v>
      </c>
      <c r="W4" s="122" t="s">
        <v>127</v>
      </c>
    </row>
    <row r="5" spans="2:26">
      <c r="B5" t="s">
        <v>204</v>
      </c>
      <c r="C5" t="s">
        <v>166</v>
      </c>
      <c r="F5" t="s">
        <v>53</v>
      </c>
      <c r="G5" s="121" t="s">
        <v>228</v>
      </c>
      <c r="H5" s="121">
        <v>0.2</v>
      </c>
      <c r="I5" s="121"/>
      <c r="K5" s="121"/>
      <c r="Q5" t="s">
        <v>230</v>
      </c>
      <c r="R5" s="121">
        <v>0.45</v>
      </c>
      <c r="S5" s="122" t="s">
        <v>111</v>
      </c>
      <c r="T5" s="121">
        <v>0.36</v>
      </c>
      <c r="U5" s="122" t="s">
        <v>124</v>
      </c>
      <c r="V5" s="121">
        <v>0.4</v>
      </c>
      <c r="W5" s="122" t="s">
        <v>127</v>
      </c>
    </row>
    <row r="6" spans="2:26">
      <c r="B6" t="s">
        <v>205</v>
      </c>
      <c r="C6" t="s">
        <v>127</v>
      </c>
      <c r="F6" t="s">
        <v>54</v>
      </c>
      <c r="G6" s="121" t="s">
        <v>113</v>
      </c>
      <c r="H6" s="121">
        <v>0.6</v>
      </c>
      <c r="I6" s="121" t="s">
        <v>261</v>
      </c>
      <c r="K6" s="121"/>
      <c r="Q6" t="s">
        <v>231</v>
      </c>
      <c r="R6" s="121">
        <v>0.4</v>
      </c>
      <c r="S6" s="122" t="s">
        <v>111</v>
      </c>
      <c r="T6" s="121">
        <v>0.36</v>
      </c>
      <c r="U6" s="122" t="s">
        <v>124</v>
      </c>
      <c r="V6" s="121">
        <v>0.4</v>
      </c>
      <c r="W6" s="122" t="s">
        <v>127</v>
      </c>
    </row>
    <row r="7" spans="2:26">
      <c r="B7" t="s">
        <v>206</v>
      </c>
      <c r="C7" t="s">
        <v>202</v>
      </c>
      <c r="G7" s="121"/>
      <c r="I7" s="121"/>
      <c r="K7" s="121"/>
      <c r="Q7" t="s">
        <v>232</v>
      </c>
      <c r="R7" s="121">
        <v>0.35</v>
      </c>
      <c r="S7" s="122" t="s">
        <v>113</v>
      </c>
      <c r="T7" s="121">
        <v>0.42</v>
      </c>
      <c r="U7" s="122" t="s">
        <v>124</v>
      </c>
      <c r="V7" s="121">
        <v>0.4</v>
      </c>
      <c r="W7" s="122" t="s">
        <v>127</v>
      </c>
    </row>
    <row r="8" spans="2:26">
      <c r="B8" t="s">
        <v>207</v>
      </c>
      <c r="C8" t="s">
        <v>161</v>
      </c>
      <c r="G8" s="121"/>
      <c r="I8" s="121"/>
      <c r="K8" s="121"/>
      <c r="Q8" t="s">
        <v>233</v>
      </c>
      <c r="R8" s="121">
        <v>0.35</v>
      </c>
      <c r="S8" s="122" t="s">
        <v>113</v>
      </c>
      <c r="T8" s="121">
        <v>0.6</v>
      </c>
      <c r="U8" s="122" t="s">
        <v>124</v>
      </c>
      <c r="V8" s="121">
        <v>0.26</v>
      </c>
      <c r="W8" s="122" t="s">
        <v>127</v>
      </c>
    </row>
    <row r="9" spans="2:26">
      <c r="B9" t="s">
        <v>209</v>
      </c>
      <c r="C9" t="s">
        <v>166</v>
      </c>
      <c r="G9" s="121"/>
      <c r="I9" s="121"/>
      <c r="K9" s="121"/>
      <c r="Q9" t="s">
        <v>234</v>
      </c>
      <c r="R9" s="121">
        <v>0.3</v>
      </c>
      <c r="S9" s="122" t="s">
        <v>113</v>
      </c>
      <c r="T9" s="121">
        <v>0.6</v>
      </c>
      <c r="U9" s="122" t="s">
        <v>124</v>
      </c>
      <c r="V9" s="121">
        <v>0.3</v>
      </c>
      <c r="W9" s="122" t="s">
        <v>127</v>
      </c>
    </row>
    <row r="10" spans="2:26">
      <c r="B10" t="s">
        <v>210</v>
      </c>
      <c r="C10" t="s">
        <v>127</v>
      </c>
    </row>
    <row r="11" spans="2:26">
      <c r="B11" t="s">
        <v>211</v>
      </c>
      <c r="C11" t="s">
        <v>127</v>
      </c>
      <c r="F11" t="s">
        <v>203</v>
      </c>
      <c r="G11" s="122" t="s">
        <v>110</v>
      </c>
      <c r="H11" s="121">
        <v>0.1</v>
      </c>
      <c r="I11" s="122" t="s">
        <v>228</v>
      </c>
      <c r="J11" s="121">
        <v>0.2</v>
      </c>
      <c r="K11" s="122" t="s">
        <v>166</v>
      </c>
    </row>
    <row r="12" spans="2:26">
      <c r="B12" t="s">
        <v>212</v>
      </c>
      <c r="C12" t="s">
        <v>202</v>
      </c>
      <c r="F12" t="s">
        <v>204</v>
      </c>
      <c r="G12" s="122" t="s">
        <v>110</v>
      </c>
      <c r="H12" s="121">
        <v>0.1</v>
      </c>
      <c r="I12" s="122" t="s">
        <v>124</v>
      </c>
      <c r="J12" s="121">
        <v>0.4</v>
      </c>
      <c r="K12" s="122" t="s">
        <v>166</v>
      </c>
      <c r="Q12" t="s">
        <v>14</v>
      </c>
      <c r="R12" t="s">
        <v>262</v>
      </c>
      <c r="S12" s="122" t="s">
        <v>18</v>
      </c>
      <c r="T12" t="s">
        <v>31</v>
      </c>
      <c r="U12" s="122" t="s">
        <v>32</v>
      </c>
      <c r="V12" t="s">
        <v>263</v>
      </c>
      <c r="W12" s="122" t="s">
        <v>15</v>
      </c>
      <c r="X12" t="s">
        <v>23</v>
      </c>
      <c r="Y12" s="122" t="s">
        <v>15</v>
      </c>
      <c r="Z12" t="s">
        <v>264</v>
      </c>
    </row>
    <row r="13" spans="2:26">
      <c r="B13" t="s">
        <v>213</v>
      </c>
      <c r="C13" t="s">
        <v>161</v>
      </c>
      <c r="F13" t="s">
        <v>205</v>
      </c>
      <c r="G13" s="122" t="s">
        <v>110</v>
      </c>
      <c r="H13" s="121">
        <v>0.1</v>
      </c>
      <c r="I13" s="122" t="s">
        <v>127</v>
      </c>
      <c r="J13" s="121">
        <v>0.6</v>
      </c>
      <c r="K13" s="122" t="s">
        <v>127</v>
      </c>
      <c r="Q13" t="s">
        <v>110</v>
      </c>
      <c r="R13" t="s">
        <v>228</v>
      </c>
      <c r="S13" t="s">
        <v>166</v>
      </c>
      <c r="T13" t="s">
        <v>52</v>
      </c>
      <c r="U13" t="s">
        <v>56</v>
      </c>
      <c r="V13" t="s">
        <v>110</v>
      </c>
      <c r="W13" s="120">
        <v>0.1</v>
      </c>
      <c r="X13" t="s">
        <v>228</v>
      </c>
      <c r="Y13" s="120">
        <v>0.2</v>
      </c>
      <c r="Z13" t="s">
        <v>166</v>
      </c>
    </row>
    <row r="14" spans="2:26">
      <c r="B14" t="s">
        <v>214</v>
      </c>
      <c r="C14" t="s">
        <v>127</v>
      </c>
      <c r="F14" t="s">
        <v>206</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208</v>
      </c>
      <c r="C15" t="s">
        <v>127</v>
      </c>
      <c r="F15" t="s">
        <v>207</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224</v>
      </c>
      <c r="C16" t="s">
        <v>127</v>
      </c>
      <c r="F16" t="s">
        <v>209</v>
      </c>
      <c r="G16" s="122" t="s">
        <v>110</v>
      </c>
      <c r="H16" s="121">
        <v>0.2</v>
      </c>
      <c r="I16" s="122" t="s">
        <v>228</v>
      </c>
      <c r="J16" s="121">
        <v>0.2</v>
      </c>
      <c r="K16" s="122" t="s">
        <v>166</v>
      </c>
      <c r="T16" t="s">
        <v>52</v>
      </c>
      <c r="U16" t="s">
        <v>56</v>
      </c>
    </row>
    <row r="17" spans="2:21">
      <c r="B17" t="s">
        <v>215</v>
      </c>
      <c r="C17" t="s">
        <v>202</v>
      </c>
      <c r="F17" t="s">
        <v>210</v>
      </c>
      <c r="G17" s="122" t="s">
        <v>110</v>
      </c>
      <c r="H17" s="121">
        <v>0.2</v>
      </c>
      <c r="I17" s="122" t="s">
        <v>124</v>
      </c>
      <c r="J17" s="121">
        <v>0.4</v>
      </c>
      <c r="K17" s="122" t="s">
        <v>166</v>
      </c>
      <c r="R17" s="121">
        <v>0.5</v>
      </c>
      <c r="S17" s="120">
        <v>0.5</v>
      </c>
      <c r="T17" t="s">
        <v>52</v>
      </c>
      <c r="U17" t="s">
        <v>56</v>
      </c>
    </row>
    <row r="18" spans="2:21">
      <c r="B18" t="s">
        <v>216</v>
      </c>
      <c r="C18" t="s">
        <v>161</v>
      </c>
      <c r="F18" t="s">
        <v>211</v>
      </c>
      <c r="G18" s="122" t="s">
        <v>110</v>
      </c>
      <c r="H18" s="121">
        <v>0.2</v>
      </c>
      <c r="I18" s="122" t="s">
        <v>127</v>
      </c>
      <c r="J18" s="121">
        <v>0.6</v>
      </c>
      <c r="K18" s="122" t="s">
        <v>127</v>
      </c>
      <c r="R18" s="121">
        <v>0.45</v>
      </c>
      <c r="S18" s="120">
        <v>0.35</v>
      </c>
      <c r="T18" t="s">
        <v>52</v>
      </c>
      <c r="U18" t="s">
        <v>56</v>
      </c>
    </row>
    <row r="19" spans="2:21">
      <c r="B19" t="s">
        <v>217</v>
      </c>
      <c r="C19" t="s">
        <v>127</v>
      </c>
      <c r="F19" t="s">
        <v>212</v>
      </c>
      <c r="G19" s="122" t="s">
        <v>110</v>
      </c>
      <c r="H19" s="121">
        <v>0.2</v>
      </c>
      <c r="I19" s="122" t="s">
        <v>130</v>
      </c>
      <c r="J19" s="121">
        <v>0.8</v>
      </c>
      <c r="K19" s="122" t="s">
        <v>163</v>
      </c>
      <c r="R19" s="121">
        <v>0.4</v>
      </c>
      <c r="T19" t="s">
        <v>52</v>
      </c>
      <c r="U19" t="s">
        <v>56</v>
      </c>
    </row>
    <row r="20" spans="2:21">
      <c r="B20" t="s">
        <v>218</v>
      </c>
      <c r="C20" t="s">
        <v>127</v>
      </c>
      <c r="F20" t="s">
        <v>213</v>
      </c>
      <c r="G20" s="122" t="s">
        <v>110</v>
      </c>
      <c r="H20" s="121">
        <v>0.2</v>
      </c>
      <c r="I20" s="122" t="s">
        <v>132</v>
      </c>
      <c r="J20" s="121">
        <v>1</v>
      </c>
      <c r="K20" s="122" t="s">
        <v>161</v>
      </c>
      <c r="R20" s="121">
        <v>0.35</v>
      </c>
      <c r="T20" t="s">
        <v>52</v>
      </c>
      <c r="U20" t="s">
        <v>56</v>
      </c>
    </row>
    <row r="21" spans="2:21">
      <c r="B21" t="s">
        <v>219</v>
      </c>
      <c r="C21" t="s">
        <v>202</v>
      </c>
      <c r="F21" t="s">
        <v>214</v>
      </c>
      <c r="G21" s="122" t="s">
        <v>111</v>
      </c>
      <c r="H21" s="121">
        <v>0.3</v>
      </c>
      <c r="I21" s="122" t="s">
        <v>228</v>
      </c>
      <c r="J21" s="121">
        <v>0.2</v>
      </c>
      <c r="K21" s="122" t="s">
        <v>166</v>
      </c>
      <c r="R21" s="121">
        <v>0.35</v>
      </c>
      <c r="T21" t="s">
        <v>52</v>
      </c>
      <c r="U21" t="s">
        <v>56</v>
      </c>
    </row>
    <row r="22" spans="2:21">
      <c r="B22" t="s">
        <v>220</v>
      </c>
      <c r="C22" t="s">
        <v>202</v>
      </c>
      <c r="F22" t="s">
        <v>208</v>
      </c>
      <c r="G22" s="122" t="s">
        <v>111</v>
      </c>
      <c r="H22" s="121">
        <v>0.3</v>
      </c>
      <c r="I22" s="122" t="s">
        <v>124</v>
      </c>
      <c r="J22" s="121">
        <v>0.4</v>
      </c>
      <c r="K22" s="122" t="s">
        <v>127</v>
      </c>
      <c r="R22" s="121">
        <v>0.3</v>
      </c>
      <c r="T22" t="s">
        <v>52</v>
      </c>
      <c r="U22" t="s">
        <v>56</v>
      </c>
    </row>
    <row r="23" spans="2:21">
      <c r="B23" t="s">
        <v>221</v>
      </c>
      <c r="C23" t="s">
        <v>161</v>
      </c>
      <c r="F23" t="s">
        <v>224</v>
      </c>
      <c r="G23" s="122" t="s">
        <v>111</v>
      </c>
      <c r="H23" s="121">
        <v>0.3</v>
      </c>
      <c r="I23" s="122" t="s">
        <v>127</v>
      </c>
      <c r="J23" s="121">
        <v>0.6</v>
      </c>
      <c r="K23" s="122" t="s">
        <v>127</v>
      </c>
      <c r="T23" t="s">
        <v>52</v>
      </c>
      <c r="U23" t="s">
        <v>56</v>
      </c>
    </row>
    <row r="24" spans="2:21">
      <c r="B24" t="s">
        <v>269</v>
      </c>
      <c r="C24" t="s">
        <v>202</v>
      </c>
      <c r="F24" t="s">
        <v>215</v>
      </c>
      <c r="G24" s="122" t="s">
        <v>111</v>
      </c>
      <c r="H24" s="121">
        <v>0.3</v>
      </c>
      <c r="I24" s="122" t="s">
        <v>130</v>
      </c>
      <c r="J24" s="121">
        <v>0.8</v>
      </c>
      <c r="K24" s="122" t="s">
        <v>163</v>
      </c>
      <c r="T24" t="s">
        <v>52</v>
      </c>
      <c r="U24" t="s">
        <v>56</v>
      </c>
    </row>
    <row r="25" spans="2:21">
      <c r="B25" t="s">
        <v>270</v>
      </c>
      <c r="C25" t="s">
        <v>202</v>
      </c>
      <c r="F25" t="s">
        <v>216</v>
      </c>
      <c r="G25" s="122" t="s">
        <v>111</v>
      </c>
      <c r="H25" s="121">
        <v>0.3</v>
      </c>
      <c r="I25" s="122" t="s">
        <v>132</v>
      </c>
      <c r="J25" s="121">
        <v>1</v>
      </c>
      <c r="K25" s="122" t="s">
        <v>161</v>
      </c>
    </row>
    <row r="26" spans="2:21">
      <c r="B26" t="s">
        <v>271</v>
      </c>
      <c r="C26" t="s">
        <v>202</v>
      </c>
      <c r="F26" t="s">
        <v>217</v>
      </c>
      <c r="G26" s="122" t="s">
        <v>111</v>
      </c>
      <c r="H26" s="121">
        <v>0.4</v>
      </c>
      <c r="I26" s="122" t="s">
        <v>228</v>
      </c>
      <c r="J26" s="121">
        <v>0.2</v>
      </c>
      <c r="K26" s="122" t="s">
        <v>166</v>
      </c>
    </row>
    <row r="27" spans="2:21">
      <c r="B27" t="s">
        <v>272</v>
      </c>
      <c r="C27" t="s">
        <v>202</v>
      </c>
      <c r="F27" t="s">
        <v>218</v>
      </c>
      <c r="G27" s="122" t="s">
        <v>111</v>
      </c>
      <c r="H27" s="121">
        <v>0.4</v>
      </c>
      <c r="I27" s="122" t="s">
        <v>124</v>
      </c>
      <c r="J27" s="121">
        <v>0.4</v>
      </c>
      <c r="K27" s="122" t="s">
        <v>127</v>
      </c>
    </row>
    <row r="28" spans="2:21">
      <c r="B28" t="s">
        <v>273</v>
      </c>
      <c r="C28" t="s">
        <v>161</v>
      </c>
      <c r="F28" t="s">
        <v>219</v>
      </c>
      <c r="G28" s="122" t="s">
        <v>111</v>
      </c>
      <c r="H28" s="121">
        <v>0.4</v>
      </c>
      <c r="I28" s="122" t="s">
        <v>127</v>
      </c>
      <c r="J28" s="121">
        <v>0.6</v>
      </c>
      <c r="K28" s="122" t="s">
        <v>127</v>
      </c>
    </row>
    <row r="29" spans="2:21">
      <c r="F29" t="s">
        <v>220</v>
      </c>
      <c r="G29" s="122" t="s">
        <v>111</v>
      </c>
      <c r="H29" s="121">
        <v>0.4</v>
      </c>
      <c r="I29" s="122" t="s">
        <v>130</v>
      </c>
      <c r="J29" s="121">
        <v>0.8</v>
      </c>
      <c r="K29" s="122" t="s">
        <v>163</v>
      </c>
    </row>
    <row r="30" spans="2:21">
      <c r="F30" t="s">
        <v>221</v>
      </c>
      <c r="G30" s="122" t="s">
        <v>111</v>
      </c>
      <c r="H30" s="121">
        <v>0.4</v>
      </c>
      <c r="I30" s="122" t="s">
        <v>132</v>
      </c>
      <c r="J30" s="121">
        <v>1</v>
      </c>
      <c r="K30" s="122" t="s">
        <v>161</v>
      </c>
    </row>
    <row r="31" spans="2:21">
      <c r="F31" t="s">
        <v>222</v>
      </c>
      <c r="G31" s="122" t="s">
        <v>113</v>
      </c>
      <c r="H31" s="121">
        <v>0.5</v>
      </c>
      <c r="I31" s="122" t="s">
        <v>228</v>
      </c>
      <c r="J31" s="121">
        <v>0.2</v>
      </c>
      <c r="K31" s="122" t="s">
        <v>127</v>
      </c>
    </row>
    <row r="32" spans="2:21">
      <c r="F32" t="s">
        <v>223</v>
      </c>
      <c r="G32" s="122" t="s">
        <v>113</v>
      </c>
      <c r="H32" s="121">
        <v>0.5</v>
      </c>
      <c r="I32" s="122" t="s">
        <v>124</v>
      </c>
      <c r="J32" s="121">
        <v>0.4</v>
      </c>
      <c r="K32" s="122" t="s">
        <v>127</v>
      </c>
    </row>
    <row r="33" spans="6:11">
      <c r="F33" t="s">
        <v>225</v>
      </c>
      <c r="G33" s="122" t="s">
        <v>113</v>
      </c>
      <c r="H33" s="121">
        <v>0.5</v>
      </c>
      <c r="I33" s="122" t="s">
        <v>127</v>
      </c>
      <c r="J33" s="121">
        <v>0.6</v>
      </c>
      <c r="K33" s="122" t="s">
        <v>127</v>
      </c>
    </row>
    <row r="34" spans="6:11">
      <c r="F34" t="s">
        <v>227</v>
      </c>
      <c r="G34" s="122" t="s">
        <v>113</v>
      </c>
      <c r="H34" s="121">
        <v>0.5</v>
      </c>
      <c r="I34" s="122" t="s">
        <v>130</v>
      </c>
      <c r="J34" s="121">
        <v>0.8</v>
      </c>
      <c r="K34" s="122" t="s">
        <v>163</v>
      </c>
    </row>
    <row r="35" spans="6:11">
      <c r="F35" t="s">
        <v>226</v>
      </c>
      <c r="G35" s="122" t="s">
        <v>113</v>
      </c>
      <c r="H35" s="121">
        <v>0.5</v>
      </c>
      <c r="I35" s="122" t="s">
        <v>132</v>
      </c>
      <c r="J35" s="121">
        <v>1</v>
      </c>
      <c r="K35" s="122" t="s">
        <v>161</v>
      </c>
    </row>
    <row r="37" spans="6:11" ht="45">
      <c r="G37" s="123" t="s">
        <v>236</v>
      </c>
    </row>
    <row r="38" spans="6:11" ht="105">
      <c r="G38" s="123" t="s">
        <v>237</v>
      </c>
    </row>
    <row r="39" spans="6:11" ht="75">
      <c r="G39" s="123" t="s">
        <v>238</v>
      </c>
    </row>
    <row r="40" spans="6:11" ht="75">
      <c r="G40" s="123" t="s">
        <v>239</v>
      </c>
    </row>
    <row r="41" spans="6:11" ht="75">
      <c r="G41" s="123" t="s">
        <v>240</v>
      </c>
    </row>
    <row r="42" spans="6:11" ht="45">
      <c r="G42" s="123" t="s">
        <v>241</v>
      </c>
    </row>
    <row r="43" spans="6:11" ht="105">
      <c r="G43" s="123" t="s">
        <v>242</v>
      </c>
    </row>
    <row r="44" spans="6:11" ht="75">
      <c r="G44" s="123" t="s">
        <v>243</v>
      </c>
    </row>
    <row r="45" spans="6:11" ht="75">
      <c r="G45" s="123" t="s">
        <v>244</v>
      </c>
    </row>
    <row r="46" spans="6:11" ht="75">
      <c r="G46" s="123" t="s">
        <v>245</v>
      </c>
    </row>
    <row r="47" spans="6:11" ht="45">
      <c r="G47" s="123" t="s">
        <v>246</v>
      </c>
    </row>
    <row r="48" spans="6:11" ht="105">
      <c r="G48" s="123" t="s">
        <v>247</v>
      </c>
    </row>
    <row r="49" spans="7:7" ht="75">
      <c r="G49" s="123" t="s">
        <v>248</v>
      </c>
    </row>
    <row r="50" spans="7:7" ht="75">
      <c r="G50" s="123" t="s">
        <v>249</v>
      </c>
    </row>
    <row r="51" spans="7:7" ht="75">
      <c r="G51" s="123" t="s">
        <v>250</v>
      </c>
    </row>
    <row r="52" spans="7:7" ht="45">
      <c r="G52" s="123" t="s">
        <v>251</v>
      </c>
    </row>
    <row r="53" spans="7:7" ht="105">
      <c r="G53" s="123" t="s">
        <v>252</v>
      </c>
    </row>
    <row r="54" spans="7:7" ht="75">
      <c r="G54" s="123" t="s">
        <v>253</v>
      </c>
    </row>
    <row r="55" spans="7:7" ht="75">
      <c r="G55" s="123" t="s">
        <v>254</v>
      </c>
    </row>
    <row r="56" spans="7:7" ht="75">
      <c r="G56" s="123" t="s">
        <v>255</v>
      </c>
    </row>
    <row r="57" spans="7:7" ht="45">
      <c r="G57" s="123" t="s">
        <v>256</v>
      </c>
    </row>
    <row r="58" spans="7:7" ht="105">
      <c r="G58" s="123" t="s">
        <v>257</v>
      </c>
    </row>
    <row r="59" spans="7:7" ht="75">
      <c r="G59" s="123" t="s">
        <v>258</v>
      </c>
    </row>
    <row r="60" spans="7:7" ht="75">
      <c r="G60" s="123" t="s">
        <v>259</v>
      </c>
    </row>
    <row r="61" spans="7:7" ht="75">
      <c r="G61" s="123" t="s">
        <v>260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275</v>
      </c>
    </row>
    <row r="3" spans="2:11" ht="30">
      <c r="B3" t="s">
        <v>40</v>
      </c>
      <c r="C3" s="82" t="s">
        <v>41</v>
      </c>
      <c r="D3" s="5" t="s">
        <v>47</v>
      </c>
      <c r="E3" t="s">
        <v>52</v>
      </c>
      <c r="F3" t="s">
        <v>56</v>
      </c>
      <c r="G3" t="s">
        <v>59</v>
      </c>
      <c r="H3" t="s">
        <v>62</v>
      </c>
      <c r="I3" t="s">
        <v>65</v>
      </c>
      <c r="J3" t="s">
        <v>176</v>
      </c>
      <c r="K3" t="s">
        <v>276</v>
      </c>
    </row>
    <row r="4" spans="2:11" ht="75">
      <c r="B4" s="137" t="s">
        <v>281</v>
      </c>
      <c r="C4" t="s">
        <v>42</v>
      </c>
      <c r="D4" s="5" t="s">
        <v>48</v>
      </c>
      <c r="E4" t="s">
        <v>53</v>
      </c>
      <c r="F4" t="s">
        <v>57</v>
      </c>
      <c r="G4" t="s">
        <v>60</v>
      </c>
      <c r="H4" t="s">
        <v>63</v>
      </c>
      <c r="I4" t="s">
        <v>66</v>
      </c>
      <c r="J4" t="s">
        <v>177</v>
      </c>
      <c r="K4" t="s">
        <v>277</v>
      </c>
    </row>
    <row r="5" spans="2:11" ht="60">
      <c r="B5" s="137" t="s">
        <v>294</v>
      </c>
      <c r="C5" t="s">
        <v>43</v>
      </c>
      <c r="D5" s="5" t="s">
        <v>129</v>
      </c>
      <c r="E5" t="s">
        <v>54</v>
      </c>
      <c r="K5" t="s">
        <v>278</v>
      </c>
    </row>
    <row r="6" spans="2:11" ht="45">
      <c r="B6" s="137" t="s">
        <v>280</v>
      </c>
      <c r="C6" t="s">
        <v>44</v>
      </c>
      <c r="D6" s="5" t="s">
        <v>296</v>
      </c>
      <c r="K6" t="s">
        <v>279</v>
      </c>
    </row>
    <row r="7" spans="2:11" ht="60">
      <c r="B7" s="137" t="s">
        <v>307</v>
      </c>
      <c r="C7" t="s">
        <v>45</v>
      </c>
      <c r="D7" s="83" t="s">
        <v>50</v>
      </c>
    </row>
    <row r="8" spans="2:11" ht="30">
      <c r="B8" s="137" t="s">
        <v>379</v>
      </c>
      <c r="C8" t="s">
        <v>295</v>
      </c>
      <c r="D8" s="129" t="s">
        <v>287</v>
      </c>
    </row>
    <row r="9" spans="2:11" ht="30">
      <c r="B9" s="137" t="s">
        <v>380</v>
      </c>
      <c r="C9" t="s">
        <v>174</v>
      </c>
      <c r="D9" s="129" t="s">
        <v>288</v>
      </c>
    </row>
    <row r="10" spans="2:11" ht="30">
      <c r="C10" t="s">
        <v>336</v>
      </c>
      <c r="D10" s="129" t="s">
        <v>289</v>
      </c>
    </row>
    <row r="11" spans="2:11" ht="30">
      <c r="D11" s="129" t="s">
        <v>290</v>
      </c>
    </row>
    <row r="12" spans="2:11" ht="30">
      <c r="D12" s="129" t="s">
        <v>291</v>
      </c>
    </row>
    <row r="13" spans="2:11" ht="30">
      <c r="D13" s="128" t="s">
        <v>282</v>
      </c>
    </row>
    <row r="14" spans="2:11" ht="30">
      <c r="D14" s="128" t="s">
        <v>283</v>
      </c>
    </row>
    <row r="15" spans="2:11" ht="30">
      <c r="D15" s="128" t="s">
        <v>284</v>
      </c>
    </row>
    <row r="16" spans="2:11" ht="30">
      <c r="D16" s="128" t="s">
        <v>285</v>
      </c>
    </row>
    <row r="17" spans="4:4" ht="30">
      <c r="D17" s="128" t="s">
        <v>286</v>
      </c>
    </row>
    <row r="18" spans="4:4" ht="60">
      <c r="D18" s="82" t="s">
        <v>373</v>
      </c>
    </row>
    <row r="19" spans="4:4" ht="60">
      <c r="D19" s="82" t="s">
        <v>374</v>
      </c>
    </row>
    <row r="20" spans="4:4" ht="30">
      <c r="D20" s="146" t="s">
        <v>299</v>
      </c>
    </row>
    <row r="21" spans="4:4" ht="30">
      <c r="D21" s="146" t="s">
        <v>303</v>
      </c>
    </row>
    <row r="22" spans="4:4" ht="30">
      <c r="D22" s="146" t="s">
        <v>304</v>
      </c>
    </row>
    <row r="23" spans="4:4" ht="30">
      <c r="D23" s="146" t="s">
        <v>305</v>
      </c>
    </row>
    <row r="24" spans="4:4" ht="45">
      <c r="D24" s="146" t="s">
        <v>306</v>
      </c>
    </row>
    <row r="25" spans="4:4" ht="45">
      <c r="D25" s="146" t="s">
        <v>297</v>
      </c>
    </row>
    <row r="26" spans="4:4" ht="60">
      <c r="D26" s="146" t="s">
        <v>298</v>
      </c>
    </row>
    <row r="27" spans="4:4" ht="45">
      <c r="D27" s="146" t="s">
        <v>319</v>
      </c>
    </row>
    <row r="28" spans="4:4" ht="45">
      <c r="D28" s="146" t="s">
        <v>320</v>
      </c>
    </row>
    <row r="29" spans="4:4" ht="45">
      <c r="D29" s="146" t="s">
        <v>321</v>
      </c>
    </row>
    <row r="30" spans="4:4" ht="45">
      <c r="D30" s="146" t="s">
        <v>318</v>
      </c>
    </row>
    <row r="31" spans="4:4" ht="45">
      <c r="D31" s="146" t="s">
        <v>322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I37" zoomScale="106" zoomScaleNormal="106" workbookViewId="0">
      <selection activeCell="T25" sqref="T25:T39"/>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7"/>
  </cols>
  <sheetData>
    <row r="1" spans="1:278" s="139" customFormat="1" ht="16.5" customHeight="1">
      <c r="A1" s="403"/>
      <c r="B1" s="404"/>
      <c r="C1" s="404"/>
      <c r="D1" s="536" t="s">
        <v>355</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68"/>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0.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344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69" t="s">
        <v>10</v>
      </c>
      <c r="F8" s="169" t="s">
        <v>11</v>
      </c>
      <c r="G8" s="169" t="s">
        <v>12</v>
      </c>
      <c r="H8" s="159" t="s">
        <v>345</v>
      </c>
      <c r="I8" s="159" t="s">
        <v>38</v>
      </c>
      <c r="J8" s="159" t="s">
        <v>346</v>
      </c>
      <c r="K8" s="159" t="s">
        <v>345</v>
      </c>
      <c r="L8" s="159" t="s">
        <v>347</v>
      </c>
      <c r="M8" s="159" t="s">
        <v>346</v>
      </c>
      <c r="N8" s="535"/>
      <c r="O8" s="541"/>
      <c r="P8" s="160" t="s">
        <v>348</v>
      </c>
      <c r="Q8" s="160" t="s">
        <v>349</v>
      </c>
      <c r="R8" s="160" t="s">
        <v>350</v>
      </c>
      <c r="S8" s="160" t="s">
        <v>351</v>
      </c>
      <c r="T8" s="54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8" t="str">
        <f>'Mapa Final'!C10</f>
        <v>Incumplimiento de las metas establecidas</v>
      </c>
      <c r="D10" s="518"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6" t="s">
        <v>443</v>
      </c>
      <c r="P10" s="503"/>
      <c r="Q10" s="506" t="s">
        <v>179</v>
      </c>
      <c r="R10" s="500">
        <v>44927</v>
      </c>
      <c r="S10" s="500">
        <v>45291</v>
      </c>
      <c r="T10" s="528" t="s">
        <v>444</v>
      </c>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324"/>
      <c r="C11" s="519"/>
      <c r="D11" s="519"/>
      <c r="E11" s="519"/>
      <c r="F11" s="519"/>
      <c r="G11" s="519"/>
      <c r="H11" s="489"/>
      <c r="I11" s="492"/>
      <c r="J11" s="495"/>
      <c r="K11" s="498"/>
      <c r="L11" s="498"/>
      <c r="M11" s="510"/>
      <c r="N11" s="498"/>
      <c r="O11" s="507"/>
      <c r="P11" s="504"/>
      <c r="Q11" s="507"/>
      <c r="R11" s="501"/>
      <c r="S11" s="501"/>
      <c r="T11" s="529"/>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324"/>
      <c r="C12" s="519"/>
      <c r="D12" s="519"/>
      <c r="E12" s="519"/>
      <c r="F12" s="519"/>
      <c r="G12" s="519"/>
      <c r="H12" s="489"/>
      <c r="I12" s="492"/>
      <c r="J12" s="495"/>
      <c r="K12" s="498"/>
      <c r="L12" s="498"/>
      <c r="M12" s="510"/>
      <c r="N12" s="498"/>
      <c r="O12" s="507"/>
      <c r="P12" s="504"/>
      <c r="Q12" s="507"/>
      <c r="R12" s="501"/>
      <c r="S12" s="501"/>
      <c r="T12" s="529"/>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324"/>
      <c r="C13" s="519"/>
      <c r="D13" s="519"/>
      <c r="E13" s="519"/>
      <c r="F13" s="519"/>
      <c r="G13" s="519"/>
      <c r="H13" s="489"/>
      <c r="I13" s="492"/>
      <c r="J13" s="495"/>
      <c r="K13" s="498"/>
      <c r="L13" s="498"/>
      <c r="M13" s="510"/>
      <c r="N13" s="498"/>
      <c r="O13" s="507"/>
      <c r="P13" s="504"/>
      <c r="Q13" s="507"/>
      <c r="R13" s="501"/>
      <c r="S13" s="501"/>
      <c r="T13" s="529"/>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325"/>
      <c r="C14" s="520"/>
      <c r="D14" s="520"/>
      <c r="E14" s="520"/>
      <c r="F14" s="520"/>
      <c r="G14" s="520"/>
      <c r="H14" s="490"/>
      <c r="I14" s="493"/>
      <c r="J14" s="496"/>
      <c r="K14" s="499"/>
      <c r="L14" s="499"/>
      <c r="M14" s="511"/>
      <c r="N14" s="499"/>
      <c r="O14" s="508"/>
      <c r="P14" s="505"/>
      <c r="Q14" s="508"/>
      <c r="R14" s="502"/>
      <c r="S14" s="502"/>
      <c r="T14" s="530"/>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8" t="str">
        <f>'Mapa Final'!C15</f>
        <v>Incumplimiento de las metas establecidas</v>
      </c>
      <c r="D15" s="518"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6" t="s">
        <v>457</v>
      </c>
      <c r="P15" s="503"/>
      <c r="Q15" s="506" t="s">
        <v>179</v>
      </c>
      <c r="R15" s="500">
        <v>44927</v>
      </c>
      <c r="S15" s="500">
        <v>45291</v>
      </c>
      <c r="T15" s="523" t="s">
        <v>460</v>
      </c>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324"/>
      <c r="C16" s="519"/>
      <c r="D16" s="519"/>
      <c r="E16" s="519"/>
      <c r="F16" s="519"/>
      <c r="G16" s="519"/>
      <c r="H16" s="489"/>
      <c r="I16" s="492"/>
      <c r="J16" s="495"/>
      <c r="K16" s="498"/>
      <c r="L16" s="498"/>
      <c r="M16" s="510"/>
      <c r="N16" s="498"/>
      <c r="O16" s="507"/>
      <c r="P16" s="504"/>
      <c r="Q16" s="507"/>
      <c r="R16" s="501"/>
      <c r="S16" s="501"/>
      <c r="T16" s="524"/>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324"/>
      <c r="C17" s="519"/>
      <c r="D17" s="519"/>
      <c r="E17" s="519"/>
      <c r="F17" s="519"/>
      <c r="G17" s="519"/>
      <c r="H17" s="489"/>
      <c r="I17" s="492"/>
      <c r="J17" s="495"/>
      <c r="K17" s="498"/>
      <c r="L17" s="498"/>
      <c r="M17" s="510"/>
      <c r="N17" s="498"/>
      <c r="O17" s="507"/>
      <c r="P17" s="504"/>
      <c r="Q17" s="507"/>
      <c r="R17" s="501"/>
      <c r="S17" s="501"/>
      <c r="T17" s="524"/>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324"/>
      <c r="C18" s="519"/>
      <c r="D18" s="519"/>
      <c r="E18" s="519"/>
      <c r="F18" s="519"/>
      <c r="G18" s="519"/>
      <c r="H18" s="489"/>
      <c r="I18" s="492"/>
      <c r="J18" s="495"/>
      <c r="K18" s="498"/>
      <c r="L18" s="498"/>
      <c r="M18" s="510"/>
      <c r="N18" s="498"/>
      <c r="O18" s="507"/>
      <c r="P18" s="504"/>
      <c r="Q18" s="507"/>
      <c r="R18" s="501"/>
      <c r="S18" s="501"/>
      <c r="T18" s="524"/>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325"/>
      <c r="C19" s="520"/>
      <c r="D19" s="520"/>
      <c r="E19" s="520"/>
      <c r="F19" s="520"/>
      <c r="G19" s="520"/>
      <c r="H19" s="490"/>
      <c r="I19" s="493"/>
      <c r="J19" s="496"/>
      <c r="K19" s="499"/>
      <c r="L19" s="499"/>
      <c r="M19" s="511"/>
      <c r="N19" s="499"/>
      <c r="O19" s="508"/>
      <c r="P19" s="505"/>
      <c r="Q19" s="508"/>
      <c r="R19" s="502"/>
      <c r="S19" s="502"/>
      <c r="T19" s="52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c r="A20" s="512">
        <f>'Mapa Final'!A20</f>
        <v>3</v>
      </c>
      <c r="B20" s="521" t="str">
        <f>'Mapa Final'!B20</f>
        <v>Inexactitud o deficiencia en las respuestas a los usuarios</v>
      </c>
      <c r="C20" s="518" t="str">
        <f>'Mapa Final'!C20</f>
        <v>Vulneración de los derechos fundamentales de los ciudadanos</v>
      </c>
      <c r="D20" s="518"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6" t="s">
        <v>462</v>
      </c>
      <c r="P20" s="503"/>
      <c r="Q20" s="506" t="s">
        <v>179</v>
      </c>
      <c r="R20" s="500">
        <v>44927</v>
      </c>
      <c r="S20" s="500">
        <v>45291</v>
      </c>
      <c r="T20" s="523" t="s">
        <v>461</v>
      </c>
      <c r="U20" s="165"/>
      <c r="V20" s="165"/>
    </row>
    <row r="21" spans="1:176">
      <c r="A21" s="513"/>
      <c r="B21" s="324"/>
      <c r="C21" s="519"/>
      <c r="D21" s="519"/>
      <c r="E21" s="519"/>
      <c r="F21" s="519"/>
      <c r="G21" s="519"/>
      <c r="H21" s="489"/>
      <c r="I21" s="492"/>
      <c r="J21" s="495"/>
      <c r="K21" s="498"/>
      <c r="L21" s="498"/>
      <c r="M21" s="510"/>
      <c r="N21" s="498"/>
      <c r="O21" s="507"/>
      <c r="P21" s="504"/>
      <c r="Q21" s="507"/>
      <c r="R21" s="501"/>
      <c r="S21" s="501"/>
      <c r="T21" s="524"/>
      <c r="U21" s="165"/>
      <c r="V21" s="165"/>
    </row>
    <row r="22" spans="1:176">
      <c r="A22" s="513"/>
      <c r="B22" s="324"/>
      <c r="C22" s="519"/>
      <c r="D22" s="519"/>
      <c r="E22" s="519"/>
      <c r="F22" s="519"/>
      <c r="G22" s="519"/>
      <c r="H22" s="489"/>
      <c r="I22" s="492"/>
      <c r="J22" s="495"/>
      <c r="K22" s="498"/>
      <c r="L22" s="498"/>
      <c r="M22" s="510"/>
      <c r="N22" s="498"/>
      <c r="O22" s="507"/>
      <c r="P22" s="504"/>
      <c r="Q22" s="507"/>
      <c r="R22" s="501"/>
      <c r="S22" s="501"/>
      <c r="T22" s="524"/>
      <c r="U22" s="165"/>
      <c r="V22" s="165"/>
    </row>
    <row r="23" spans="1:176">
      <c r="A23" s="513"/>
      <c r="B23" s="324"/>
      <c r="C23" s="519"/>
      <c r="D23" s="519"/>
      <c r="E23" s="519"/>
      <c r="F23" s="519"/>
      <c r="G23" s="519"/>
      <c r="H23" s="489"/>
      <c r="I23" s="492"/>
      <c r="J23" s="495"/>
      <c r="K23" s="498"/>
      <c r="L23" s="498"/>
      <c r="M23" s="510"/>
      <c r="N23" s="498"/>
      <c r="O23" s="507"/>
      <c r="P23" s="504"/>
      <c r="Q23" s="507"/>
      <c r="R23" s="501"/>
      <c r="S23" s="501"/>
      <c r="T23" s="524"/>
      <c r="U23" s="165"/>
      <c r="V23" s="165"/>
    </row>
    <row r="24" spans="1:176" ht="307.5" customHeight="1" thickBot="1">
      <c r="A24" s="514"/>
      <c r="B24" s="325"/>
      <c r="C24" s="520"/>
      <c r="D24" s="520"/>
      <c r="E24" s="520"/>
      <c r="F24" s="520"/>
      <c r="G24" s="520"/>
      <c r="H24" s="490"/>
      <c r="I24" s="493"/>
      <c r="J24" s="496"/>
      <c r="K24" s="499"/>
      <c r="L24" s="499"/>
      <c r="M24" s="511"/>
      <c r="N24" s="499"/>
      <c r="O24" s="508"/>
      <c r="P24" s="505"/>
      <c r="Q24" s="508"/>
      <c r="R24" s="502"/>
      <c r="S24" s="502"/>
      <c r="T24" s="525"/>
      <c r="U24" s="165"/>
      <c r="V24" s="165"/>
    </row>
    <row r="25" spans="1:176" ht="15" customHeight="1">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6" t="s">
        <v>428</v>
      </c>
      <c r="P25" s="503"/>
      <c r="Q25" s="522" t="s">
        <v>179</v>
      </c>
      <c r="R25" s="500">
        <v>44927</v>
      </c>
      <c r="S25" s="500">
        <v>45291</v>
      </c>
      <c r="T25" s="506" t="s">
        <v>438</v>
      </c>
    </row>
    <row r="26" spans="1:176">
      <c r="A26" s="513"/>
      <c r="B26" s="324"/>
      <c r="C26" s="516"/>
      <c r="D26" s="516"/>
      <c r="E26" s="519"/>
      <c r="F26" s="519"/>
      <c r="G26" s="519"/>
      <c r="H26" s="489"/>
      <c r="I26" s="492"/>
      <c r="J26" s="495"/>
      <c r="K26" s="498"/>
      <c r="L26" s="498"/>
      <c r="M26" s="510"/>
      <c r="N26" s="498"/>
      <c r="O26" s="507"/>
      <c r="P26" s="504"/>
      <c r="Q26" s="501"/>
      <c r="R26" s="501"/>
      <c r="S26" s="501"/>
      <c r="T26" s="507"/>
    </row>
    <row r="27" spans="1:176">
      <c r="A27" s="513"/>
      <c r="B27" s="324"/>
      <c r="C27" s="516"/>
      <c r="D27" s="516"/>
      <c r="E27" s="519"/>
      <c r="F27" s="519"/>
      <c r="G27" s="519"/>
      <c r="H27" s="489"/>
      <c r="I27" s="492"/>
      <c r="J27" s="495"/>
      <c r="K27" s="498"/>
      <c r="L27" s="498"/>
      <c r="M27" s="510"/>
      <c r="N27" s="498"/>
      <c r="O27" s="507"/>
      <c r="P27" s="504"/>
      <c r="Q27" s="501"/>
      <c r="R27" s="501"/>
      <c r="S27" s="501"/>
      <c r="T27" s="507"/>
    </row>
    <row r="28" spans="1:176">
      <c r="A28" s="513"/>
      <c r="B28" s="324"/>
      <c r="C28" s="516"/>
      <c r="D28" s="516"/>
      <c r="E28" s="519"/>
      <c r="F28" s="519"/>
      <c r="G28" s="519"/>
      <c r="H28" s="489"/>
      <c r="I28" s="492"/>
      <c r="J28" s="495"/>
      <c r="K28" s="498"/>
      <c r="L28" s="498"/>
      <c r="M28" s="510"/>
      <c r="N28" s="498"/>
      <c r="O28" s="507"/>
      <c r="P28" s="504"/>
      <c r="Q28" s="501"/>
      <c r="R28" s="501"/>
      <c r="S28" s="501"/>
      <c r="T28" s="507"/>
    </row>
    <row r="29" spans="1:176" ht="277.5" customHeight="1" thickBot="1">
      <c r="A29" s="514"/>
      <c r="B29" s="325"/>
      <c r="C29" s="517"/>
      <c r="D29" s="517"/>
      <c r="E29" s="520"/>
      <c r="F29" s="520"/>
      <c r="G29" s="520"/>
      <c r="H29" s="490"/>
      <c r="I29" s="493"/>
      <c r="J29" s="496"/>
      <c r="K29" s="499"/>
      <c r="L29" s="499"/>
      <c r="M29" s="511"/>
      <c r="N29" s="499"/>
      <c r="O29" s="508"/>
      <c r="P29" s="505"/>
      <c r="Q29" s="502"/>
      <c r="R29" s="502"/>
      <c r="S29" s="502"/>
      <c r="T29" s="508"/>
    </row>
    <row r="30" spans="1:176">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6" t="s">
        <v>421</v>
      </c>
      <c r="P30" s="503"/>
      <c r="Q30" s="522" t="s">
        <v>179</v>
      </c>
      <c r="R30" s="500">
        <v>44927</v>
      </c>
      <c r="S30" s="500">
        <v>45291</v>
      </c>
      <c r="T30" s="506" t="s">
        <v>614</v>
      </c>
    </row>
    <row r="31" spans="1:176">
      <c r="A31" s="513"/>
      <c r="B31" s="324"/>
      <c r="C31" s="516"/>
      <c r="D31" s="516"/>
      <c r="E31" s="519"/>
      <c r="F31" s="519"/>
      <c r="G31" s="519"/>
      <c r="H31" s="489"/>
      <c r="I31" s="492"/>
      <c r="J31" s="495"/>
      <c r="K31" s="498"/>
      <c r="L31" s="498"/>
      <c r="M31" s="510"/>
      <c r="N31" s="498"/>
      <c r="O31" s="507"/>
      <c r="P31" s="504"/>
      <c r="Q31" s="501"/>
      <c r="R31" s="501"/>
      <c r="S31" s="501"/>
      <c r="T31" s="507"/>
    </row>
    <row r="32" spans="1:176">
      <c r="A32" s="513"/>
      <c r="B32" s="324"/>
      <c r="C32" s="516"/>
      <c r="D32" s="516"/>
      <c r="E32" s="519"/>
      <c r="F32" s="519"/>
      <c r="G32" s="519"/>
      <c r="H32" s="489"/>
      <c r="I32" s="492"/>
      <c r="J32" s="495"/>
      <c r="K32" s="498"/>
      <c r="L32" s="498"/>
      <c r="M32" s="510"/>
      <c r="N32" s="498"/>
      <c r="O32" s="507"/>
      <c r="P32" s="504"/>
      <c r="Q32" s="501"/>
      <c r="R32" s="501"/>
      <c r="S32" s="501"/>
      <c r="T32" s="507"/>
    </row>
    <row r="33" spans="1:20">
      <c r="A33" s="513"/>
      <c r="B33" s="324"/>
      <c r="C33" s="516"/>
      <c r="D33" s="516"/>
      <c r="E33" s="519"/>
      <c r="F33" s="519"/>
      <c r="G33" s="519"/>
      <c r="H33" s="489"/>
      <c r="I33" s="492"/>
      <c r="J33" s="495"/>
      <c r="K33" s="498"/>
      <c r="L33" s="498"/>
      <c r="M33" s="510"/>
      <c r="N33" s="498"/>
      <c r="O33" s="507"/>
      <c r="P33" s="504"/>
      <c r="Q33" s="501"/>
      <c r="R33" s="501"/>
      <c r="S33" s="501"/>
      <c r="T33" s="507"/>
    </row>
    <row r="34" spans="1:20" ht="102.75" customHeight="1" thickBot="1">
      <c r="A34" s="514"/>
      <c r="B34" s="325"/>
      <c r="C34" s="517"/>
      <c r="D34" s="517"/>
      <c r="E34" s="520"/>
      <c r="F34" s="520"/>
      <c r="G34" s="520"/>
      <c r="H34" s="490"/>
      <c r="I34" s="493"/>
      <c r="J34" s="496"/>
      <c r="K34" s="499"/>
      <c r="L34" s="499"/>
      <c r="M34" s="511"/>
      <c r="N34" s="499"/>
      <c r="O34" s="508"/>
      <c r="P34" s="505"/>
      <c r="Q34" s="502"/>
      <c r="R34" s="502"/>
      <c r="S34" s="502"/>
      <c r="T34" s="508"/>
    </row>
    <row r="35" spans="1:20">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6" t="s">
        <v>429</v>
      </c>
      <c r="P35" s="503"/>
      <c r="Q35" s="522" t="s">
        <v>179</v>
      </c>
      <c r="R35" s="500">
        <v>44927</v>
      </c>
      <c r="S35" s="500">
        <v>45291</v>
      </c>
      <c r="T35" s="506" t="s">
        <v>615</v>
      </c>
    </row>
    <row r="36" spans="1:20">
      <c r="A36" s="513"/>
      <c r="B36" s="324"/>
      <c r="C36" s="516"/>
      <c r="D36" s="516"/>
      <c r="E36" s="519"/>
      <c r="F36" s="519"/>
      <c r="G36" s="519"/>
      <c r="H36" s="489"/>
      <c r="I36" s="492"/>
      <c r="J36" s="495"/>
      <c r="K36" s="498"/>
      <c r="L36" s="498"/>
      <c r="M36" s="510"/>
      <c r="N36" s="498"/>
      <c r="O36" s="507"/>
      <c r="P36" s="504"/>
      <c r="Q36" s="501"/>
      <c r="R36" s="501"/>
      <c r="S36" s="501"/>
      <c r="T36" s="507"/>
    </row>
    <row r="37" spans="1:20">
      <c r="A37" s="513"/>
      <c r="B37" s="324"/>
      <c r="C37" s="516"/>
      <c r="D37" s="516"/>
      <c r="E37" s="519"/>
      <c r="F37" s="519"/>
      <c r="G37" s="519"/>
      <c r="H37" s="489"/>
      <c r="I37" s="492"/>
      <c r="J37" s="495"/>
      <c r="K37" s="498"/>
      <c r="L37" s="498"/>
      <c r="M37" s="510"/>
      <c r="N37" s="498"/>
      <c r="O37" s="507"/>
      <c r="P37" s="504"/>
      <c r="Q37" s="501"/>
      <c r="R37" s="501"/>
      <c r="S37" s="501"/>
      <c r="T37" s="507"/>
    </row>
    <row r="38" spans="1:20">
      <c r="A38" s="513"/>
      <c r="B38" s="324"/>
      <c r="C38" s="516"/>
      <c r="D38" s="516"/>
      <c r="E38" s="519"/>
      <c r="F38" s="519"/>
      <c r="G38" s="519"/>
      <c r="H38" s="489"/>
      <c r="I38" s="492"/>
      <c r="J38" s="495"/>
      <c r="K38" s="498"/>
      <c r="L38" s="498"/>
      <c r="M38" s="510"/>
      <c r="N38" s="498"/>
      <c r="O38" s="507"/>
      <c r="P38" s="504"/>
      <c r="Q38" s="501"/>
      <c r="R38" s="501"/>
      <c r="S38" s="501"/>
      <c r="T38" s="507"/>
    </row>
    <row r="39" spans="1:20" ht="278.25" customHeight="1" thickBot="1">
      <c r="A39" s="514"/>
      <c r="B39" s="325"/>
      <c r="C39" s="517"/>
      <c r="D39" s="517"/>
      <c r="E39" s="520"/>
      <c r="F39" s="520"/>
      <c r="G39" s="520"/>
      <c r="H39" s="490"/>
      <c r="I39" s="493"/>
      <c r="J39" s="496"/>
      <c r="K39" s="499"/>
      <c r="L39" s="499"/>
      <c r="M39" s="511"/>
      <c r="N39" s="499"/>
      <c r="O39" s="508"/>
      <c r="P39" s="505"/>
      <c r="Q39" s="502"/>
      <c r="R39" s="502"/>
      <c r="S39" s="502"/>
      <c r="T39" s="508"/>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H40:J1048576 A7:B7">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4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518" operator="containsText" text="3- Moderado">
      <formula>NOT(ISERROR(SEARCH("3- Moderado",K25)))</formula>
    </cfRule>
    <cfRule type="containsText" dxfId="1727" priority="519" operator="containsText" text="6- Moderado">
      <formula>NOT(ISERROR(SEARCH("6- Moderado",K25)))</formula>
    </cfRule>
    <cfRule type="containsText" dxfId="1726" priority="520" operator="containsText" text="4- Moderado">
      <formula>NOT(ISERROR(SEARCH("4- Moderado",K25)))</formula>
    </cfRule>
    <cfRule type="containsText" dxfId="1725" priority="521" operator="containsText" text="3- Bajo">
      <formula>NOT(ISERROR(SEARCH("3- Bajo",K25)))</formula>
    </cfRule>
    <cfRule type="containsText" dxfId="1724" priority="522" operator="containsText" text="4- Bajo">
      <formula>NOT(ISERROR(SEARCH("4- Bajo",K25)))</formula>
    </cfRule>
    <cfRule type="containsText" dxfId="1723" priority="523" operator="containsText" text="1- Bajo">
      <formula>NOT(ISERROR(SEARCH("1- Bajo",K25)))</formula>
    </cfRule>
  </conditionalFormatting>
  <conditionalFormatting sqref="H25:I25">
    <cfRule type="containsText" dxfId="1722" priority="512" operator="containsText" text="3- Moderado">
      <formula>NOT(ISERROR(SEARCH("3- Moderado",H25)))</formula>
    </cfRule>
    <cfRule type="containsText" dxfId="1721" priority="513" operator="containsText" text="6- Moderado">
      <formula>NOT(ISERROR(SEARCH("6- Moderado",H25)))</formula>
    </cfRule>
    <cfRule type="containsText" dxfId="1720" priority="514" operator="containsText" text="4- Moderado">
      <formula>NOT(ISERROR(SEARCH("4- Moderado",H25)))</formula>
    </cfRule>
    <cfRule type="containsText" dxfId="1719" priority="515" operator="containsText" text="3- Bajo">
      <formula>NOT(ISERROR(SEARCH("3- Bajo",H25)))</formula>
    </cfRule>
    <cfRule type="containsText" dxfId="1718" priority="516" operator="containsText" text="4- Bajo">
      <formula>NOT(ISERROR(SEARCH("4- Bajo",H25)))</formula>
    </cfRule>
    <cfRule type="containsText" dxfId="1717" priority="517" operator="containsText" text="1- Bajo">
      <formula>NOT(ISERROR(SEARCH("1- Bajo",H25)))</formula>
    </cfRule>
  </conditionalFormatting>
  <conditionalFormatting sqref="A25 C25:E25">
    <cfRule type="containsText" dxfId="1716" priority="506" operator="containsText" text="3- Moderado">
      <formula>NOT(ISERROR(SEARCH("3- Moderado",A25)))</formula>
    </cfRule>
    <cfRule type="containsText" dxfId="1715" priority="507" operator="containsText" text="6- Moderado">
      <formula>NOT(ISERROR(SEARCH("6- Moderado",A25)))</formula>
    </cfRule>
    <cfRule type="containsText" dxfId="1714" priority="508" operator="containsText" text="4- Moderado">
      <formula>NOT(ISERROR(SEARCH("4- Moderado",A25)))</formula>
    </cfRule>
    <cfRule type="containsText" dxfId="1713" priority="509" operator="containsText" text="3- Bajo">
      <formula>NOT(ISERROR(SEARCH("3- Bajo",A25)))</formula>
    </cfRule>
    <cfRule type="containsText" dxfId="1712" priority="510" operator="containsText" text="4- Bajo">
      <formula>NOT(ISERROR(SEARCH("4- Bajo",A25)))</formula>
    </cfRule>
    <cfRule type="containsText" dxfId="1711" priority="511" operator="containsText" text="1- Bajo">
      <formula>NOT(ISERROR(SEARCH("1- Bajo",A25)))</formula>
    </cfRule>
  </conditionalFormatting>
  <conditionalFormatting sqref="F25:G25">
    <cfRule type="containsText" dxfId="1710" priority="500" operator="containsText" text="3- Moderado">
      <formula>NOT(ISERROR(SEARCH("3- Moderado",F25)))</formula>
    </cfRule>
    <cfRule type="containsText" dxfId="1709" priority="501" operator="containsText" text="6- Moderado">
      <formula>NOT(ISERROR(SEARCH("6- Moderado",F25)))</formula>
    </cfRule>
    <cfRule type="containsText" dxfId="1708" priority="502" operator="containsText" text="4- Moderado">
      <formula>NOT(ISERROR(SEARCH("4- Moderado",F25)))</formula>
    </cfRule>
    <cfRule type="containsText" dxfId="1707" priority="503" operator="containsText" text="3- Bajo">
      <formula>NOT(ISERROR(SEARCH("3- Bajo",F25)))</formula>
    </cfRule>
    <cfRule type="containsText" dxfId="1706" priority="504" operator="containsText" text="4- Bajo">
      <formula>NOT(ISERROR(SEARCH("4- Bajo",F25)))</formula>
    </cfRule>
    <cfRule type="containsText" dxfId="1705" priority="505" operator="containsText" text="1- Bajo">
      <formula>NOT(ISERROR(SEARCH("1- Bajo",F25)))</formula>
    </cfRule>
  </conditionalFormatting>
  <conditionalFormatting sqref="J25:J29">
    <cfRule type="containsText" dxfId="1704" priority="495" operator="containsText" text="Bajo">
      <formula>NOT(ISERROR(SEARCH("Bajo",J25)))</formula>
    </cfRule>
    <cfRule type="containsText" dxfId="1703" priority="496" operator="containsText" text="Moderado">
      <formula>NOT(ISERROR(SEARCH("Moderado",J25)))</formula>
    </cfRule>
    <cfRule type="containsText" dxfId="1702" priority="497" operator="containsText" text="Alto">
      <formula>NOT(ISERROR(SEARCH("Alto",J25)))</formula>
    </cfRule>
    <cfRule type="containsText" dxfId="170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00" priority="470" operator="containsText" text="Moderado">
      <formula>NOT(ISERROR(SEARCH("Moderado",M25)))</formula>
    </cfRule>
    <cfRule type="containsText" dxfId="1699" priority="490" operator="containsText" text="Bajo">
      <formula>NOT(ISERROR(SEARCH("Bajo",M25)))</formula>
    </cfRule>
    <cfRule type="containsText" dxfId="1698" priority="491" operator="containsText" text="Moderado">
      <formula>NOT(ISERROR(SEARCH("Moderado",M25)))</formula>
    </cfRule>
    <cfRule type="containsText" dxfId="1697" priority="492" operator="containsText" text="Alto">
      <formula>NOT(ISERROR(SEARCH("Alto",M25)))</formula>
    </cfRule>
    <cfRule type="containsText" dxfId="169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95" priority="484" operator="containsText" text="3- Moderado">
      <formula>NOT(ISERROR(SEARCH("3- Moderado",N25)))</formula>
    </cfRule>
    <cfRule type="containsText" dxfId="1694" priority="485" operator="containsText" text="6- Moderado">
      <formula>NOT(ISERROR(SEARCH("6- Moderado",N25)))</formula>
    </cfRule>
    <cfRule type="containsText" dxfId="1693" priority="486" operator="containsText" text="4- Moderado">
      <formula>NOT(ISERROR(SEARCH("4- Moderado",N25)))</formula>
    </cfRule>
    <cfRule type="containsText" dxfId="1692" priority="487" operator="containsText" text="3- Bajo">
      <formula>NOT(ISERROR(SEARCH("3- Bajo",N25)))</formula>
    </cfRule>
    <cfRule type="containsText" dxfId="1691" priority="488" operator="containsText" text="4- Bajo">
      <formula>NOT(ISERROR(SEARCH("4- Bajo",N25)))</formula>
    </cfRule>
    <cfRule type="containsText" dxfId="1690" priority="489" operator="containsText" text="1- Bajo">
      <formula>NOT(ISERROR(SEARCH("1- Bajo",N25)))</formula>
    </cfRule>
  </conditionalFormatting>
  <conditionalFormatting sqref="H25:H29">
    <cfRule type="containsText" dxfId="1689" priority="471" operator="containsText" text="Muy Alta">
      <formula>NOT(ISERROR(SEARCH("Muy Alta",H25)))</formula>
    </cfRule>
    <cfRule type="containsText" dxfId="1688" priority="472" operator="containsText" text="Alta">
      <formula>NOT(ISERROR(SEARCH("Alta",H25)))</formula>
    </cfRule>
    <cfRule type="containsText" dxfId="1687" priority="473" operator="containsText" text="Muy Alta">
      <formula>NOT(ISERROR(SEARCH("Muy Alta",H25)))</formula>
    </cfRule>
    <cfRule type="containsText" dxfId="1686" priority="478" operator="containsText" text="Muy Baja">
      <formula>NOT(ISERROR(SEARCH("Muy Baja",H25)))</formula>
    </cfRule>
    <cfRule type="containsText" dxfId="1685" priority="479" operator="containsText" text="Baja">
      <formula>NOT(ISERROR(SEARCH("Baja",H25)))</formula>
    </cfRule>
    <cfRule type="containsText" dxfId="1684" priority="480" operator="containsText" text="Media">
      <formula>NOT(ISERROR(SEARCH("Media",H25)))</formula>
    </cfRule>
    <cfRule type="containsText" dxfId="1683" priority="481" operator="containsText" text="Alta">
      <formula>NOT(ISERROR(SEARCH("Alta",H25)))</formula>
    </cfRule>
    <cfRule type="containsText" dxfId="1682" priority="483" operator="containsText" text="Muy Alta">
      <formula>NOT(ISERROR(SEARCH("Muy Alta",H25)))</formula>
    </cfRule>
  </conditionalFormatting>
  <conditionalFormatting sqref="I25:I29">
    <cfRule type="containsText" dxfId="1681" priority="474" operator="containsText" text="Catastrófico">
      <formula>NOT(ISERROR(SEARCH("Catastrófico",I25)))</formula>
    </cfRule>
    <cfRule type="containsText" dxfId="1680" priority="475" operator="containsText" text="Mayor">
      <formula>NOT(ISERROR(SEARCH("Mayor",I25)))</formula>
    </cfRule>
    <cfRule type="containsText" dxfId="1679" priority="476" operator="containsText" text="Menor">
      <formula>NOT(ISERROR(SEARCH("Menor",I25)))</formula>
    </cfRule>
    <cfRule type="containsText" dxfId="1678" priority="477" operator="containsText" text="Leve">
      <formula>NOT(ISERROR(SEARCH("Leve",I25)))</formula>
    </cfRule>
    <cfRule type="containsText" dxfId="1677" priority="482" operator="containsText" text="Moderado">
      <formula>NOT(ISERROR(SEARCH("Moderado",I25)))</formula>
    </cfRule>
  </conditionalFormatting>
  <conditionalFormatting sqref="K25:K29">
    <cfRule type="containsText" dxfId="1676" priority="469" operator="containsText" text="Media">
      <formula>NOT(ISERROR(SEARCH("Media",K25)))</formula>
    </cfRule>
  </conditionalFormatting>
  <conditionalFormatting sqref="L25:L29">
    <cfRule type="containsText" dxfId="1675" priority="468" operator="containsText" text="Moderado">
      <formula>NOT(ISERROR(SEARCH("Moderado",L25)))</formula>
    </cfRule>
  </conditionalFormatting>
  <conditionalFormatting sqref="J25:J29">
    <cfRule type="containsText" dxfId="1674" priority="467" operator="containsText" text="Moderado">
      <formula>NOT(ISERROR(SEARCH("Moderado",J25)))</formula>
    </cfRule>
  </conditionalFormatting>
  <conditionalFormatting sqref="J25:J29">
    <cfRule type="containsText" dxfId="1673" priority="465" operator="containsText" text="Bajo">
      <formula>NOT(ISERROR(SEARCH("Bajo",J25)))</formula>
    </cfRule>
    <cfRule type="containsText" dxfId="1672" priority="466" operator="containsText" text="Extremo">
      <formula>NOT(ISERROR(SEARCH("Extremo",J25)))</formula>
    </cfRule>
  </conditionalFormatting>
  <conditionalFormatting sqref="K25:K29">
    <cfRule type="containsText" dxfId="1671" priority="463" operator="containsText" text="Baja">
      <formula>NOT(ISERROR(SEARCH("Baja",K25)))</formula>
    </cfRule>
    <cfRule type="containsText" dxfId="1670" priority="464" operator="containsText" text="Muy Baja">
      <formula>NOT(ISERROR(SEARCH("Muy Baja",K25)))</formula>
    </cfRule>
  </conditionalFormatting>
  <conditionalFormatting sqref="K25:K29">
    <cfRule type="containsText" dxfId="1669" priority="461" operator="containsText" text="Muy Alta">
      <formula>NOT(ISERROR(SEARCH("Muy Alta",K25)))</formula>
    </cfRule>
    <cfRule type="containsText" dxfId="1668" priority="462" operator="containsText" text="Alta">
      <formula>NOT(ISERROR(SEARCH("Alta",K25)))</formula>
    </cfRule>
  </conditionalFormatting>
  <conditionalFormatting sqref="L25:L29">
    <cfRule type="containsText" dxfId="1667" priority="457" operator="containsText" text="Catastrófico">
      <formula>NOT(ISERROR(SEARCH("Catastrófico",L25)))</formula>
    </cfRule>
    <cfRule type="containsText" dxfId="1666" priority="458" operator="containsText" text="Mayor">
      <formula>NOT(ISERROR(SEARCH("Mayor",L25)))</formula>
    </cfRule>
    <cfRule type="containsText" dxfId="1665" priority="459" operator="containsText" text="Menor">
      <formula>NOT(ISERROR(SEARCH("Menor",L25)))</formula>
    </cfRule>
    <cfRule type="containsText" dxfId="1664" priority="460" operator="containsText" text="Leve">
      <formula>NOT(ISERROR(SEARCH("Leve",L25)))</formula>
    </cfRule>
  </conditionalFormatting>
  <conditionalFormatting sqref="K30:L30">
    <cfRule type="containsText" dxfId="1663" priority="451" operator="containsText" text="3- Moderado">
      <formula>NOT(ISERROR(SEARCH("3- Moderado",K30)))</formula>
    </cfRule>
    <cfRule type="containsText" dxfId="1662" priority="452" operator="containsText" text="6- Moderado">
      <formula>NOT(ISERROR(SEARCH("6- Moderado",K30)))</formula>
    </cfRule>
    <cfRule type="containsText" dxfId="1661" priority="453" operator="containsText" text="4- Moderado">
      <formula>NOT(ISERROR(SEARCH("4- Moderado",K30)))</formula>
    </cfRule>
    <cfRule type="containsText" dxfId="1660" priority="454" operator="containsText" text="3- Bajo">
      <formula>NOT(ISERROR(SEARCH("3- Bajo",K30)))</formula>
    </cfRule>
    <cfRule type="containsText" dxfId="1659" priority="455" operator="containsText" text="4- Bajo">
      <formula>NOT(ISERROR(SEARCH("4- Bajo",K30)))</formula>
    </cfRule>
    <cfRule type="containsText" dxfId="1658" priority="456" operator="containsText" text="1- Bajo">
      <formula>NOT(ISERROR(SEARCH("1- Bajo",K30)))</formula>
    </cfRule>
  </conditionalFormatting>
  <conditionalFormatting sqref="H30:I30">
    <cfRule type="containsText" dxfId="1657" priority="445" operator="containsText" text="3- Moderado">
      <formula>NOT(ISERROR(SEARCH("3- Moderado",H30)))</formula>
    </cfRule>
    <cfRule type="containsText" dxfId="1656" priority="446" operator="containsText" text="6- Moderado">
      <formula>NOT(ISERROR(SEARCH("6- Moderado",H30)))</formula>
    </cfRule>
    <cfRule type="containsText" dxfId="1655" priority="447" operator="containsText" text="4- Moderado">
      <formula>NOT(ISERROR(SEARCH("4- Moderado",H30)))</formula>
    </cfRule>
    <cfRule type="containsText" dxfId="1654" priority="448" operator="containsText" text="3- Bajo">
      <formula>NOT(ISERROR(SEARCH("3- Bajo",H30)))</formula>
    </cfRule>
    <cfRule type="containsText" dxfId="1653" priority="449" operator="containsText" text="4- Bajo">
      <formula>NOT(ISERROR(SEARCH("4- Bajo",H30)))</formula>
    </cfRule>
    <cfRule type="containsText" dxfId="1652" priority="450" operator="containsText" text="1- Bajo">
      <formula>NOT(ISERROR(SEARCH("1- Bajo",H30)))</formula>
    </cfRule>
  </conditionalFormatting>
  <conditionalFormatting sqref="A30 C30:E30">
    <cfRule type="containsText" dxfId="1651" priority="439" operator="containsText" text="3- Moderado">
      <formula>NOT(ISERROR(SEARCH("3- Moderado",A30)))</formula>
    </cfRule>
    <cfRule type="containsText" dxfId="1650" priority="440" operator="containsText" text="6- Moderado">
      <formula>NOT(ISERROR(SEARCH("6- Moderado",A30)))</formula>
    </cfRule>
    <cfRule type="containsText" dxfId="1649" priority="441" operator="containsText" text="4- Moderado">
      <formula>NOT(ISERROR(SEARCH("4- Moderado",A30)))</formula>
    </cfRule>
    <cfRule type="containsText" dxfId="1648" priority="442" operator="containsText" text="3- Bajo">
      <formula>NOT(ISERROR(SEARCH("3- Bajo",A30)))</formula>
    </cfRule>
    <cfRule type="containsText" dxfId="1647" priority="443" operator="containsText" text="4- Bajo">
      <formula>NOT(ISERROR(SEARCH("4- Bajo",A30)))</formula>
    </cfRule>
    <cfRule type="containsText" dxfId="1646" priority="444" operator="containsText" text="1- Bajo">
      <formula>NOT(ISERROR(SEARCH("1- Bajo",A30)))</formula>
    </cfRule>
  </conditionalFormatting>
  <conditionalFormatting sqref="F30:G30">
    <cfRule type="containsText" dxfId="1645" priority="433" operator="containsText" text="3- Moderado">
      <formula>NOT(ISERROR(SEARCH("3- Moderado",F30)))</formula>
    </cfRule>
    <cfRule type="containsText" dxfId="1644" priority="434" operator="containsText" text="6- Moderado">
      <formula>NOT(ISERROR(SEARCH("6- Moderado",F30)))</formula>
    </cfRule>
    <cfRule type="containsText" dxfId="1643" priority="435" operator="containsText" text="4- Moderado">
      <formula>NOT(ISERROR(SEARCH("4- Moderado",F30)))</formula>
    </cfRule>
    <cfRule type="containsText" dxfId="1642" priority="436" operator="containsText" text="3- Bajo">
      <formula>NOT(ISERROR(SEARCH("3- Bajo",F30)))</formula>
    </cfRule>
    <cfRule type="containsText" dxfId="1641" priority="437" operator="containsText" text="4- Bajo">
      <formula>NOT(ISERROR(SEARCH("4- Bajo",F30)))</formula>
    </cfRule>
    <cfRule type="containsText" dxfId="1640" priority="438" operator="containsText" text="1- Bajo">
      <formula>NOT(ISERROR(SEARCH("1- Bajo",F30)))</formula>
    </cfRule>
  </conditionalFormatting>
  <conditionalFormatting sqref="J30:J34">
    <cfRule type="containsText" dxfId="1639" priority="428" operator="containsText" text="Bajo">
      <formula>NOT(ISERROR(SEARCH("Bajo",J30)))</formula>
    </cfRule>
    <cfRule type="containsText" dxfId="1638" priority="429" operator="containsText" text="Moderado">
      <formula>NOT(ISERROR(SEARCH("Moderado",J30)))</formula>
    </cfRule>
    <cfRule type="containsText" dxfId="1637" priority="430" operator="containsText" text="Alto">
      <formula>NOT(ISERROR(SEARCH("Alto",J30)))</formula>
    </cfRule>
    <cfRule type="containsText" dxfId="163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635" priority="403" operator="containsText" text="Moderado">
      <formula>NOT(ISERROR(SEARCH("Moderado",M30)))</formula>
    </cfRule>
    <cfRule type="containsText" dxfId="1634" priority="423" operator="containsText" text="Bajo">
      <formula>NOT(ISERROR(SEARCH("Bajo",M30)))</formula>
    </cfRule>
    <cfRule type="containsText" dxfId="1633" priority="424" operator="containsText" text="Moderado">
      <formula>NOT(ISERROR(SEARCH("Moderado",M30)))</formula>
    </cfRule>
    <cfRule type="containsText" dxfId="1632" priority="425" operator="containsText" text="Alto">
      <formula>NOT(ISERROR(SEARCH("Alto",M30)))</formula>
    </cfRule>
    <cfRule type="containsText" dxfId="163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630" priority="417" operator="containsText" text="3- Moderado">
      <formula>NOT(ISERROR(SEARCH("3- Moderado",N30)))</formula>
    </cfRule>
    <cfRule type="containsText" dxfId="1629" priority="418" operator="containsText" text="6- Moderado">
      <formula>NOT(ISERROR(SEARCH("6- Moderado",N30)))</formula>
    </cfRule>
    <cfRule type="containsText" dxfId="1628" priority="419" operator="containsText" text="4- Moderado">
      <formula>NOT(ISERROR(SEARCH("4- Moderado",N30)))</formula>
    </cfRule>
    <cfRule type="containsText" dxfId="1627" priority="420" operator="containsText" text="3- Bajo">
      <formula>NOT(ISERROR(SEARCH("3- Bajo",N30)))</formula>
    </cfRule>
    <cfRule type="containsText" dxfId="1626" priority="421" operator="containsText" text="4- Bajo">
      <formula>NOT(ISERROR(SEARCH("4- Bajo",N30)))</formula>
    </cfRule>
    <cfRule type="containsText" dxfId="1625" priority="422" operator="containsText" text="1- Bajo">
      <formula>NOT(ISERROR(SEARCH("1- Bajo",N30)))</formula>
    </cfRule>
  </conditionalFormatting>
  <conditionalFormatting sqref="H30:H34">
    <cfRule type="containsText" dxfId="1624" priority="404" operator="containsText" text="Muy Alta">
      <formula>NOT(ISERROR(SEARCH("Muy Alta",H30)))</formula>
    </cfRule>
    <cfRule type="containsText" dxfId="1623" priority="405" operator="containsText" text="Alta">
      <formula>NOT(ISERROR(SEARCH("Alta",H30)))</formula>
    </cfRule>
    <cfRule type="containsText" dxfId="1622" priority="406" operator="containsText" text="Muy Alta">
      <formula>NOT(ISERROR(SEARCH("Muy Alta",H30)))</formula>
    </cfRule>
    <cfRule type="containsText" dxfId="1621" priority="411" operator="containsText" text="Muy Baja">
      <formula>NOT(ISERROR(SEARCH("Muy Baja",H30)))</formula>
    </cfRule>
    <cfRule type="containsText" dxfId="1620" priority="412" operator="containsText" text="Baja">
      <formula>NOT(ISERROR(SEARCH("Baja",H30)))</formula>
    </cfRule>
    <cfRule type="containsText" dxfId="1619" priority="413" operator="containsText" text="Media">
      <formula>NOT(ISERROR(SEARCH("Media",H30)))</formula>
    </cfRule>
    <cfRule type="containsText" dxfId="1618" priority="414" operator="containsText" text="Alta">
      <formula>NOT(ISERROR(SEARCH("Alta",H30)))</formula>
    </cfRule>
    <cfRule type="containsText" dxfId="1617" priority="416" operator="containsText" text="Muy Alta">
      <formula>NOT(ISERROR(SEARCH("Muy Alta",H30)))</formula>
    </cfRule>
  </conditionalFormatting>
  <conditionalFormatting sqref="I30:I34">
    <cfRule type="containsText" dxfId="1616" priority="407" operator="containsText" text="Catastrófico">
      <formula>NOT(ISERROR(SEARCH("Catastrófico",I30)))</formula>
    </cfRule>
    <cfRule type="containsText" dxfId="1615" priority="408" operator="containsText" text="Mayor">
      <formula>NOT(ISERROR(SEARCH("Mayor",I30)))</formula>
    </cfRule>
    <cfRule type="containsText" dxfId="1614" priority="409" operator="containsText" text="Menor">
      <formula>NOT(ISERROR(SEARCH("Menor",I30)))</formula>
    </cfRule>
    <cfRule type="containsText" dxfId="1613" priority="410" operator="containsText" text="Leve">
      <formula>NOT(ISERROR(SEARCH("Leve",I30)))</formula>
    </cfRule>
    <cfRule type="containsText" dxfId="1612" priority="415" operator="containsText" text="Moderado">
      <formula>NOT(ISERROR(SEARCH("Moderado",I30)))</formula>
    </cfRule>
  </conditionalFormatting>
  <conditionalFormatting sqref="K30:K34">
    <cfRule type="containsText" dxfId="1611" priority="402" operator="containsText" text="Media">
      <formula>NOT(ISERROR(SEARCH("Media",K30)))</formula>
    </cfRule>
  </conditionalFormatting>
  <conditionalFormatting sqref="L30:L34">
    <cfRule type="containsText" dxfId="1610" priority="401" operator="containsText" text="Moderado">
      <formula>NOT(ISERROR(SEARCH("Moderado",L30)))</formula>
    </cfRule>
  </conditionalFormatting>
  <conditionalFormatting sqref="J30:J34">
    <cfRule type="containsText" dxfId="1609" priority="400" operator="containsText" text="Moderado">
      <formula>NOT(ISERROR(SEARCH("Moderado",J30)))</formula>
    </cfRule>
  </conditionalFormatting>
  <conditionalFormatting sqref="J30:J34">
    <cfRule type="containsText" dxfId="1608" priority="398" operator="containsText" text="Bajo">
      <formula>NOT(ISERROR(SEARCH("Bajo",J30)))</formula>
    </cfRule>
    <cfRule type="containsText" dxfId="1607" priority="399" operator="containsText" text="Extremo">
      <formula>NOT(ISERROR(SEARCH("Extremo",J30)))</formula>
    </cfRule>
  </conditionalFormatting>
  <conditionalFormatting sqref="K30:K34">
    <cfRule type="containsText" dxfId="1606" priority="396" operator="containsText" text="Baja">
      <formula>NOT(ISERROR(SEARCH("Baja",K30)))</formula>
    </cfRule>
    <cfRule type="containsText" dxfId="1605" priority="397" operator="containsText" text="Muy Baja">
      <formula>NOT(ISERROR(SEARCH("Muy Baja",K30)))</formula>
    </cfRule>
  </conditionalFormatting>
  <conditionalFormatting sqref="K30:K34">
    <cfRule type="containsText" dxfId="1604" priority="394" operator="containsText" text="Muy Alta">
      <formula>NOT(ISERROR(SEARCH("Muy Alta",K30)))</formula>
    </cfRule>
    <cfRule type="containsText" dxfId="1603" priority="395" operator="containsText" text="Alta">
      <formula>NOT(ISERROR(SEARCH("Alta",K30)))</formula>
    </cfRule>
  </conditionalFormatting>
  <conditionalFormatting sqref="L30:L34">
    <cfRule type="containsText" dxfId="1602" priority="390" operator="containsText" text="Catastrófico">
      <formula>NOT(ISERROR(SEARCH("Catastrófico",L30)))</formula>
    </cfRule>
    <cfRule type="containsText" dxfId="1601" priority="391" operator="containsText" text="Mayor">
      <formula>NOT(ISERROR(SEARCH("Mayor",L30)))</formula>
    </cfRule>
    <cfRule type="containsText" dxfId="1600" priority="392" operator="containsText" text="Menor">
      <formula>NOT(ISERROR(SEARCH("Menor",L30)))</formula>
    </cfRule>
    <cfRule type="containsText" dxfId="1599" priority="393" operator="containsText" text="Leve">
      <formula>NOT(ISERROR(SEARCH("Leve",L30)))</formula>
    </cfRule>
  </conditionalFormatting>
  <conditionalFormatting sqref="K35:L35">
    <cfRule type="containsText" dxfId="1598" priority="384" operator="containsText" text="3- Moderado">
      <formula>NOT(ISERROR(SEARCH("3- Moderado",K35)))</formula>
    </cfRule>
    <cfRule type="containsText" dxfId="1597" priority="385" operator="containsText" text="6- Moderado">
      <formula>NOT(ISERROR(SEARCH("6- Moderado",K35)))</formula>
    </cfRule>
    <cfRule type="containsText" dxfId="1596" priority="386" operator="containsText" text="4- Moderado">
      <formula>NOT(ISERROR(SEARCH("4- Moderado",K35)))</formula>
    </cfRule>
    <cfRule type="containsText" dxfId="1595" priority="387" operator="containsText" text="3- Bajo">
      <formula>NOT(ISERROR(SEARCH("3- Bajo",K35)))</formula>
    </cfRule>
    <cfRule type="containsText" dxfId="1594" priority="388" operator="containsText" text="4- Bajo">
      <formula>NOT(ISERROR(SEARCH("4- Bajo",K35)))</formula>
    </cfRule>
    <cfRule type="containsText" dxfId="1593" priority="389" operator="containsText" text="1- Bajo">
      <formula>NOT(ISERROR(SEARCH("1- Bajo",K35)))</formula>
    </cfRule>
  </conditionalFormatting>
  <conditionalFormatting sqref="H35:I35">
    <cfRule type="containsText" dxfId="1592" priority="378" operator="containsText" text="3- Moderado">
      <formula>NOT(ISERROR(SEARCH("3- Moderado",H35)))</formula>
    </cfRule>
    <cfRule type="containsText" dxfId="1591" priority="379" operator="containsText" text="6- Moderado">
      <formula>NOT(ISERROR(SEARCH("6- Moderado",H35)))</formula>
    </cfRule>
    <cfRule type="containsText" dxfId="1590" priority="380" operator="containsText" text="4- Moderado">
      <formula>NOT(ISERROR(SEARCH("4- Moderado",H35)))</formula>
    </cfRule>
    <cfRule type="containsText" dxfId="1589" priority="381" operator="containsText" text="3- Bajo">
      <formula>NOT(ISERROR(SEARCH("3- Bajo",H35)))</formula>
    </cfRule>
    <cfRule type="containsText" dxfId="1588" priority="382" operator="containsText" text="4- Bajo">
      <formula>NOT(ISERROR(SEARCH("4- Bajo",H35)))</formula>
    </cfRule>
    <cfRule type="containsText" dxfId="1587" priority="383" operator="containsText" text="1- Bajo">
      <formula>NOT(ISERROR(SEARCH("1- Bajo",H35)))</formula>
    </cfRule>
  </conditionalFormatting>
  <conditionalFormatting sqref="A35 C35:E35">
    <cfRule type="containsText" dxfId="1586" priority="372" operator="containsText" text="3- Moderado">
      <formula>NOT(ISERROR(SEARCH("3- Moderado",A35)))</formula>
    </cfRule>
    <cfRule type="containsText" dxfId="1585" priority="373" operator="containsText" text="6- Moderado">
      <formula>NOT(ISERROR(SEARCH("6- Moderado",A35)))</formula>
    </cfRule>
    <cfRule type="containsText" dxfId="1584" priority="374" operator="containsText" text="4- Moderado">
      <formula>NOT(ISERROR(SEARCH("4- Moderado",A35)))</formula>
    </cfRule>
    <cfRule type="containsText" dxfId="1583" priority="375" operator="containsText" text="3- Bajo">
      <formula>NOT(ISERROR(SEARCH("3- Bajo",A35)))</formula>
    </cfRule>
    <cfRule type="containsText" dxfId="1582" priority="376" operator="containsText" text="4- Bajo">
      <formula>NOT(ISERROR(SEARCH("4- Bajo",A35)))</formula>
    </cfRule>
    <cfRule type="containsText" dxfId="1581" priority="377" operator="containsText" text="1- Bajo">
      <formula>NOT(ISERROR(SEARCH("1- Bajo",A35)))</formula>
    </cfRule>
  </conditionalFormatting>
  <conditionalFormatting sqref="F35:G35">
    <cfRule type="containsText" dxfId="1580" priority="366" operator="containsText" text="3- Moderado">
      <formula>NOT(ISERROR(SEARCH("3- Moderado",F35)))</formula>
    </cfRule>
    <cfRule type="containsText" dxfId="1579" priority="367" operator="containsText" text="6- Moderado">
      <formula>NOT(ISERROR(SEARCH("6- Moderado",F35)))</formula>
    </cfRule>
    <cfRule type="containsText" dxfId="1578" priority="368" operator="containsText" text="4- Moderado">
      <formula>NOT(ISERROR(SEARCH("4- Moderado",F35)))</formula>
    </cfRule>
    <cfRule type="containsText" dxfId="1577" priority="369" operator="containsText" text="3- Bajo">
      <formula>NOT(ISERROR(SEARCH("3- Bajo",F35)))</formula>
    </cfRule>
    <cfRule type="containsText" dxfId="1576" priority="370" operator="containsText" text="4- Bajo">
      <formula>NOT(ISERROR(SEARCH("4- Bajo",F35)))</formula>
    </cfRule>
    <cfRule type="containsText" dxfId="1575" priority="371" operator="containsText" text="1- Bajo">
      <formula>NOT(ISERROR(SEARCH("1- Bajo",F35)))</formula>
    </cfRule>
  </conditionalFormatting>
  <conditionalFormatting sqref="J35:J39">
    <cfRule type="containsText" dxfId="1574" priority="361" operator="containsText" text="Bajo">
      <formula>NOT(ISERROR(SEARCH("Bajo",J35)))</formula>
    </cfRule>
    <cfRule type="containsText" dxfId="1573" priority="362" operator="containsText" text="Moderado">
      <formula>NOT(ISERROR(SEARCH("Moderado",J35)))</formula>
    </cfRule>
    <cfRule type="containsText" dxfId="1572" priority="363" operator="containsText" text="Alto">
      <formula>NOT(ISERROR(SEARCH("Alto",J35)))</formula>
    </cfRule>
    <cfRule type="containsText" dxfId="157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570" priority="336" operator="containsText" text="Moderado">
      <formula>NOT(ISERROR(SEARCH("Moderado",M35)))</formula>
    </cfRule>
    <cfRule type="containsText" dxfId="1569" priority="356" operator="containsText" text="Bajo">
      <formula>NOT(ISERROR(SEARCH("Bajo",M35)))</formula>
    </cfRule>
    <cfRule type="containsText" dxfId="1568" priority="357" operator="containsText" text="Moderado">
      <formula>NOT(ISERROR(SEARCH("Moderado",M35)))</formula>
    </cfRule>
    <cfRule type="containsText" dxfId="1567" priority="358" operator="containsText" text="Alto">
      <formula>NOT(ISERROR(SEARCH("Alto",M35)))</formula>
    </cfRule>
    <cfRule type="containsText" dxfId="156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565" priority="350" operator="containsText" text="3- Moderado">
      <formula>NOT(ISERROR(SEARCH("3- Moderado",N35)))</formula>
    </cfRule>
    <cfRule type="containsText" dxfId="1564" priority="351" operator="containsText" text="6- Moderado">
      <formula>NOT(ISERROR(SEARCH("6- Moderado",N35)))</formula>
    </cfRule>
    <cfRule type="containsText" dxfId="1563" priority="352" operator="containsText" text="4- Moderado">
      <formula>NOT(ISERROR(SEARCH("4- Moderado",N35)))</formula>
    </cfRule>
    <cfRule type="containsText" dxfId="1562" priority="353" operator="containsText" text="3- Bajo">
      <formula>NOT(ISERROR(SEARCH("3- Bajo",N35)))</formula>
    </cfRule>
    <cfRule type="containsText" dxfId="1561" priority="354" operator="containsText" text="4- Bajo">
      <formula>NOT(ISERROR(SEARCH("4- Bajo",N35)))</formula>
    </cfRule>
    <cfRule type="containsText" dxfId="1560" priority="355" operator="containsText" text="1- Bajo">
      <formula>NOT(ISERROR(SEARCH("1- Bajo",N35)))</formula>
    </cfRule>
  </conditionalFormatting>
  <conditionalFormatting sqref="H35:H39">
    <cfRule type="containsText" dxfId="1559" priority="337" operator="containsText" text="Muy Alta">
      <formula>NOT(ISERROR(SEARCH("Muy Alta",H35)))</formula>
    </cfRule>
    <cfRule type="containsText" dxfId="1558" priority="338" operator="containsText" text="Alta">
      <formula>NOT(ISERROR(SEARCH("Alta",H35)))</formula>
    </cfRule>
    <cfRule type="containsText" dxfId="1557" priority="339" operator="containsText" text="Muy Alta">
      <formula>NOT(ISERROR(SEARCH("Muy Alta",H35)))</formula>
    </cfRule>
    <cfRule type="containsText" dxfId="1556" priority="344" operator="containsText" text="Muy Baja">
      <formula>NOT(ISERROR(SEARCH("Muy Baja",H35)))</formula>
    </cfRule>
    <cfRule type="containsText" dxfId="1555" priority="345" operator="containsText" text="Baja">
      <formula>NOT(ISERROR(SEARCH("Baja",H35)))</formula>
    </cfRule>
    <cfRule type="containsText" dxfId="1554" priority="346" operator="containsText" text="Media">
      <formula>NOT(ISERROR(SEARCH("Media",H35)))</formula>
    </cfRule>
    <cfRule type="containsText" dxfId="1553" priority="347" operator="containsText" text="Alta">
      <formula>NOT(ISERROR(SEARCH("Alta",H35)))</formula>
    </cfRule>
    <cfRule type="containsText" dxfId="1552" priority="349" operator="containsText" text="Muy Alta">
      <formula>NOT(ISERROR(SEARCH("Muy Alta",H35)))</formula>
    </cfRule>
  </conditionalFormatting>
  <conditionalFormatting sqref="I35:I39">
    <cfRule type="containsText" dxfId="1551" priority="340" operator="containsText" text="Catastrófico">
      <formula>NOT(ISERROR(SEARCH("Catastrófico",I35)))</formula>
    </cfRule>
    <cfRule type="containsText" dxfId="1550" priority="341" operator="containsText" text="Mayor">
      <formula>NOT(ISERROR(SEARCH("Mayor",I35)))</formula>
    </cfRule>
    <cfRule type="containsText" dxfId="1549" priority="342" operator="containsText" text="Menor">
      <formula>NOT(ISERROR(SEARCH("Menor",I35)))</formula>
    </cfRule>
    <cfRule type="containsText" dxfId="1548" priority="343" operator="containsText" text="Leve">
      <formula>NOT(ISERROR(SEARCH("Leve",I35)))</formula>
    </cfRule>
    <cfRule type="containsText" dxfId="1547" priority="348" operator="containsText" text="Moderado">
      <formula>NOT(ISERROR(SEARCH("Moderado",I35)))</formula>
    </cfRule>
  </conditionalFormatting>
  <conditionalFormatting sqref="K35:K39">
    <cfRule type="containsText" dxfId="1546" priority="335" operator="containsText" text="Media">
      <formula>NOT(ISERROR(SEARCH("Media",K35)))</formula>
    </cfRule>
  </conditionalFormatting>
  <conditionalFormatting sqref="L35:L39">
    <cfRule type="containsText" dxfId="1545" priority="334" operator="containsText" text="Moderado">
      <formula>NOT(ISERROR(SEARCH("Moderado",L35)))</formula>
    </cfRule>
  </conditionalFormatting>
  <conditionalFormatting sqref="J35:J39">
    <cfRule type="containsText" dxfId="1544" priority="333" operator="containsText" text="Moderado">
      <formula>NOT(ISERROR(SEARCH("Moderado",J35)))</formula>
    </cfRule>
  </conditionalFormatting>
  <conditionalFormatting sqref="J35:J39">
    <cfRule type="containsText" dxfId="1543" priority="331" operator="containsText" text="Bajo">
      <formula>NOT(ISERROR(SEARCH("Bajo",J35)))</formula>
    </cfRule>
    <cfRule type="containsText" dxfId="1542" priority="332" operator="containsText" text="Extremo">
      <formula>NOT(ISERROR(SEARCH("Extremo",J35)))</formula>
    </cfRule>
  </conditionalFormatting>
  <conditionalFormatting sqref="K35:K39">
    <cfRule type="containsText" dxfId="1541" priority="329" operator="containsText" text="Baja">
      <formula>NOT(ISERROR(SEARCH("Baja",K35)))</formula>
    </cfRule>
    <cfRule type="containsText" dxfId="1540" priority="330" operator="containsText" text="Muy Baja">
      <formula>NOT(ISERROR(SEARCH("Muy Baja",K35)))</formula>
    </cfRule>
  </conditionalFormatting>
  <conditionalFormatting sqref="K35:K39">
    <cfRule type="containsText" dxfId="1539" priority="327" operator="containsText" text="Muy Alta">
      <formula>NOT(ISERROR(SEARCH("Muy Alta",K35)))</formula>
    </cfRule>
    <cfRule type="containsText" dxfId="1538" priority="328" operator="containsText" text="Alta">
      <formula>NOT(ISERROR(SEARCH("Alta",K35)))</formula>
    </cfRule>
  </conditionalFormatting>
  <conditionalFormatting sqref="L35:L39">
    <cfRule type="containsText" dxfId="1537" priority="323" operator="containsText" text="Catastrófico">
      <formula>NOT(ISERROR(SEARCH("Catastrófico",L35)))</formula>
    </cfRule>
    <cfRule type="containsText" dxfId="1536" priority="324" operator="containsText" text="Mayor">
      <formula>NOT(ISERROR(SEARCH("Mayor",L35)))</formula>
    </cfRule>
    <cfRule type="containsText" dxfId="1535" priority="325" operator="containsText" text="Menor">
      <formula>NOT(ISERROR(SEARCH("Menor",L35)))</formula>
    </cfRule>
    <cfRule type="containsText" dxfId="1534"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topLeftCell="H37" zoomScale="96" zoomScaleNormal="96" workbookViewId="0">
      <selection activeCell="T25" sqref="T25:T29"/>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7"/>
  </cols>
  <sheetData>
    <row r="1" spans="1:278" s="139" customFormat="1" ht="16.5" customHeight="1">
      <c r="A1" s="403"/>
      <c r="B1" s="404"/>
      <c r="C1" s="404"/>
      <c r="D1" s="536" t="s">
        <v>359</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47"/>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6.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362</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58" t="s">
        <v>10</v>
      </c>
      <c r="F8" s="158" t="s">
        <v>11</v>
      </c>
      <c r="G8" s="158" t="s">
        <v>12</v>
      </c>
      <c r="H8" s="159" t="s">
        <v>345</v>
      </c>
      <c r="I8" s="159" t="s">
        <v>38</v>
      </c>
      <c r="J8" s="159" t="s">
        <v>346</v>
      </c>
      <c r="K8" s="159" t="s">
        <v>345</v>
      </c>
      <c r="L8" s="159" t="s">
        <v>347</v>
      </c>
      <c r="M8" s="159" t="s">
        <v>346</v>
      </c>
      <c r="N8" s="535"/>
      <c r="O8" s="541"/>
      <c r="P8" s="160" t="s">
        <v>348</v>
      </c>
      <c r="Q8" s="160" t="s">
        <v>349</v>
      </c>
      <c r="R8" s="160" t="s">
        <v>350</v>
      </c>
      <c r="S8" s="160" t="s">
        <v>351</v>
      </c>
      <c r="T8" s="54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5" t="str">
        <f>'Mapa Final'!C10</f>
        <v>Incumplimiento de las metas establecidas</v>
      </c>
      <c r="D10" s="515"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6" t="s">
        <v>443</v>
      </c>
      <c r="P10" s="503"/>
      <c r="Q10" s="506" t="s">
        <v>179</v>
      </c>
      <c r="R10" s="500">
        <v>44927</v>
      </c>
      <c r="S10" s="500">
        <v>45291</v>
      </c>
      <c r="T10" s="523" t="s">
        <v>444</v>
      </c>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545"/>
      <c r="C11" s="516"/>
      <c r="D11" s="516"/>
      <c r="E11" s="519"/>
      <c r="F11" s="519"/>
      <c r="G11" s="519"/>
      <c r="H11" s="489"/>
      <c r="I11" s="492"/>
      <c r="J11" s="495"/>
      <c r="K11" s="498"/>
      <c r="L11" s="498"/>
      <c r="M11" s="510"/>
      <c r="N11" s="498"/>
      <c r="O11" s="507"/>
      <c r="P11" s="504"/>
      <c r="Q11" s="507"/>
      <c r="R11" s="501"/>
      <c r="S11" s="501"/>
      <c r="T11" s="52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545"/>
      <c r="C12" s="516"/>
      <c r="D12" s="516"/>
      <c r="E12" s="519"/>
      <c r="F12" s="519"/>
      <c r="G12" s="519"/>
      <c r="H12" s="489"/>
      <c r="I12" s="492"/>
      <c r="J12" s="495"/>
      <c r="K12" s="498"/>
      <c r="L12" s="498"/>
      <c r="M12" s="510"/>
      <c r="N12" s="498"/>
      <c r="O12" s="507"/>
      <c r="P12" s="504"/>
      <c r="Q12" s="507"/>
      <c r="R12" s="501"/>
      <c r="S12" s="501"/>
      <c r="T12" s="524"/>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545"/>
      <c r="C13" s="516"/>
      <c r="D13" s="516"/>
      <c r="E13" s="519"/>
      <c r="F13" s="519"/>
      <c r="G13" s="519"/>
      <c r="H13" s="489"/>
      <c r="I13" s="492"/>
      <c r="J13" s="495"/>
      <c r="K13" s="498"/>
      <c r="L13" s="498"/>
      <c r="M13" s="510"/>
      <c r="N13" s="498"/>
      <c r="O13" s="507"/>
      <c r="P13" s="504"/>
      <c r="Q13" s="507"/>
      <c r="R13" s="501"/>
      <c r="S13" s="501"/>
      <c r="T13" s="52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546"/>
      <c r="C14" s="517"/>
      <c r="D14" s="517"/>
      <c r="E14" s="520"/>
      <c r="F14" s="520"/>
      <c r="G14" s="520"/>
      <c r="H14" s="490"/>
      <c r="I14" s="493"/>
      <c r="J14" s="496"/>
      <c r="K14" s="499"/>
      <c r="L14" s="499"/>
      <c r="M14" s="511"/>
      <c r="N14" s="499"/>
      <c r="O14" s="508"/>
      <c r="P14" s="505"/>
      <c r="Q14" s="508"/>
      <c r="R14" s="502"/>
      <c r="S14" s="502"/>
      <c r="T14" s="52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5" t="str">
        <f>'Mapa Final'!C15</f>
        <v>Incumplimiento de las metas establecidas</v>
      </c>
      <c r="D15" s="515"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6" t="s">
        <v>463</v>
      </c>
      <c r="P15" s="503"/>
      <c r="Q15" s="506" t="s">
        <v>179</v>
      </c>
      <c r="R15" s="500">
        <v>44927</v>
      </c>
      <c r="S15" s="500">
        <v>45291</v>
      </c>
      <c r="T15" s="523" t="s">
        <v>460</v>
      </c>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545"/>
      <c r="C16" s="516"/>
      <c r="D16" s="516"/>
      <c r="E16" s="519"/>
      <c r="F16" s="519"/>
      <c r="G16" s="519"/>
      <c r="H16" s="489"/>
      <c r="I16" s="492"/>
      <c r="J16" s="495"/>
      <c r="K16" s="498"/>
      <c r="L16" s="498"/>
      <c r="M16" s="510"/>
      <c r="N16" s="498"/>
      <c r="O16" s="507"/>
      <c r="P16" s="504"/>
      <c r="Q16" s="507"/>
      <c r="R16" s="501"/>
      <c r="S16" s="501"/>
      <c r="T16" s="524"/>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545"/>
      <c r="C17" s="516"/>
      <c r="D17" s="516"/>
      <c r="E17" s="519"/>
      <c r="F17" s="519"/>
      <c r="G17" s="519"/>
      <c r="H17" s="489"/>
      <c r="I17" s="492"/>
      <c r="J17" s="495"/>
      <c r="K17" s="498"/>
      <c r="L17" s="498"/>
      <c r="M17" s="510"/>
      <c r="N17" s="498"/>
      <c r="O17" s="507"/>
      <c r="P17" s="504"/>
      <c r="Q17" s="507"/>
      <c r="R17" s="501"/>
      <c r="S17" s="501"/>
      <c r="T17" s="524"/>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545"/>
      <c r="C18" s="516"/>
      <c r="D18" s="516"/>
      <c r="E18" s="519"/>
      <c r="F18" s="519"/>
      <c r="G18" s="519"/>
      <c r="H18" s="489"/>
      <c r="I18" s="492"/>
      <c r="J18" s="495"/>
      <c r="K18" s="498"/>
      <c r="L18" s="498"/>
      <c r="M18" s="510"/>
      <c r="N18" s="498"/>
      <c r="O18" s="507"/>
      <c r="P18" s="504"/>
      <c r="Q18" s="507"/>
      <c r="R18" s="501"/>
      <c r="S18" s="501"/>
      <c r="T18" s="524"/>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546"/>
      <c r="C19" s="517"/>
      <c r="D19" s="517"/>
      <c r="E19" s="520"/>
      <c r="F19" s="520"/>
      <c r="G19" s="520"/>
      <c r="H19" s="490"/>
      <c r="I19" s="493"/>
      <c r="J19" s="496"/>
      <c r="K19" s="499"/>
      <c r="L19" s="499"/>
      <c r="M19" s="511"/>
      <c r="N19" s="499"/>
      <c r="O19" s="508"/>
      <c r="P19" s="505"/>
      <c r="Q19" s="508"/>
      <c r="R19" s="502"/>
      <c r="S19" s="502"/>
      <c r="T19" s="52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ht="14.45" customHeight="1">
      <c r="A20" s="512">
        <f>'Mapa Final'!A20</f>
        <v>3</v>
      </c>
      <c r="B20" s="521" t="str">
        <f>'Mapa Final'!B20</f>
        <v>Inexactitud o deficiencia en las respuestas a los usuarios</v>
      </c>
      <c r="C20" s="515" t="str">
        <f>'Mapa Final'!C20</f>
        <v>Vulneración de los derechos fundamentales de los ciudadanos</v>
      </c>
      <c r="D20" s="515"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6" t="s">
        <v>462</v>
      </c>
      <c r="P20" s="503"/>
      <c r="Q20" s="506" t="s">
        <v>179</v>
      </c>
      <c r="R20" s="500">
        <v>44927</v>
      </c>
      <c r="S20" s="500">
        <v>45291</v>
      </c>
      <c r="T20" s="523" t="s">
        <v>461</v>
      </c>
      <c r="U20" s="165"/>
      <c r="V20" s="165"/>
    </row>
    <row r="21" spans="1:176">
      <c r="A21" s="513"/>
      <c r="B21" s="545"/>
      <c r="C21" s="516"/>
      <c r="D21" s="516"/>
      <c r="E21" s="519"/>
      <c r="F21" s="519"/>
      <c r="G21" s="519"/>
      <c r="H21" s="489"/>
      <c r="I21" s="492"/>
      <c r="J21" s="495"/>
      <c r="K21" s="498"/>
      <c r="L21" s="498"/>
      <c r="M21" s="510"/>
      <c r="N21" s="498"/>
      <c r="O21" s="507"/>
      <c r="P21" s="504"/>
      <c r="Q21" s="507"/>
      <c r="R21" s="501"/>
      <c r="S21" s="501"/>
      <c r="T21" s="524"/>
      <c r="U21" s="165"/>
      <c r="V21" s="165"/>
    </row>
    <row r="22" spans="1:176">
      <c r="A22" s="513"/>
      <c r="B22" s="545"/>
      <c r="C22" s="516"/>
      <c r="D22" s="516"/>
      <c r="E22" s="519"/>
      <c r="F22" s="519"/>
      <c r="G22" s="519"/>
      <c r="H22" s="489"/>
      <c r="I22" s="492"/>
      <c r="J22" s="495"/>
      <c r="K22" s="498"/>
      <c r="L22" s="498"/>
      <c r="M22" s="510"/>
      <c r="N22" s="498"/>
      <c r="O22" s="507"/>
      <c r="P22" s="504"/>
      <c r="Q22" s="507"/>
      <c r="R22" s="501"/>
      <c r="S22" s="501"/>
      <c r="T22" s="524"/>
      <c r="U22" s="165"/>
      <c r="V22" s="165"/>
    </row>
    <row r="23" spans="1:176">
      <c r="A23" s="513"/>
      <c r="B23" s="545"/>
      <c r="C23" s="516"/>
      <c r="D23" s="516"/>
      <c r="E23" s="519"/>
      <c r="F23" s="519"/>
      <c r="G23" s="519"/>
      <c r="H23" s="489"/>
      <c r="I23" s="492"/>
      <c r="J23" s="495"/>
      <c r="K23" s="498"/>
      <c r="L23" s="498"/>
      <c r="M23" s="510"/>
      <c r="N23" s="498"/>
      <c r="O23" s="507"/>
      <c r="P23" s="504"/>
      <c r="Q23" s="507"/>
      <c r="R23" s="501"/>
      <c r="S23" s="501"/>
      <c r="T23" s="524"/>
      <c r="U23" s="165"/>
      <c r="V23" s="165"/>
    </row>
    <row r="24" spans="1:176" ht="307.5" customHeight="1" thickBot="1">
      <c r="A24" s="514"/>
      <c r="B24" s="546"/>
      <c r="C24" s="517"/>
      <c r="D24" s="517"/>
      <c r="E24" s="520"/>
      <c r="F24" s="520"/>
      <c r="G24" s="520"/>
      <c r="H24" s="490"/>
      <c r="I24" s="493"/>
      <c r="J24" s="496"/>
      <c r="K24" s="499"/>
      <c r="L24" s="499"/>
      <c r="M24" s="511"/>
      <c r="N24" s="499"/>
      <c r="O24" s="508"/>
      <c r="P24" s="505"/>
      <c r="Q24" s="508"/>
      <c r="R24" s="502"/>
      <c r="S24" s="502"/>
      <c r="T24" s="525"/>
      <c r="U24" s="165"/>
      <c r="V24" s="165"/>
    </row>
    <row r="25" spans="1:176" ht="15" customHeight="1">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6" t="s">
        <v>428</v>
      </c>
      <c r="P25" s="503"/>
      <c r="Q25" s="522" t="s">
        <v>179</v>
      </c>
      <c r="R25" s="500">
        <v>44927</v>
      </c>
      <c r="S25" s="500">
        <v>45291</v>
      </c>
      <c r="T25" s="506" t="s">
        <v>616</v>
      </c>
    </row>
    <row r="26" spans="1:176">
      <c r="A26" s="513"/>
      <c r="B26" s="545"/>
      <c r="C26" s="516"/>
      <c r="D26" s="516"/>
      <c r="E26" s="519"/>
      <c r="F26" s="519"/>
      <c r="G26" s="519"/>
      <c r="H26" s="489"/>
      <c r="I26" s="492"/>
      <c r="J26" s="495"/>
      <c r="K26" s="498"/>
      <c r="L26" s="498"/>
      <c r="M26" s="510"/>
      <c r="N26" s="498"/>
      <c r="O26" s="507"/>
      <c r="P26" s="504"/>
      <c r="Q26" s="501"/>
      <c r="R26" s="501"/>
      <c r="S26" s="501"/>
      <c r="T26" s="507"/>
    </row>
    <row r="27" spans="1:176">
      <c r="A27" s="513"/>
      <c r="B27" s="545"/>
      <c r="C27" s="516"/>
      <c r="D27" s="516"/>
      <c r="E27" s="519"/>
      <c r="F27" s="519"/>
      <c r="G27" s="519"/>
      <c r="H27" s="489"/>
      <c r="I27" s="492"/>
      <c r="J27" s="495"/>
      <c r="K27" s="498"/>
      <c r="L27" s="498"/>
      <c r="M27" s="510"/>
      <c r="N27" s="498"/>
      <c r="O27" s="507"/>
      <c r="P27" s="504"/>
      <c r="Q27" s="501"/>
      <c r="R27" s="501"/>
      <c r="S27" s="501"/>
      <c r="T27" s="507"/>
    </row>
    <row r="28" spans="1:176">
      <c r="A28" s="513"/>
      <c r="B28" s="545"/>
      <c r="C28" s="516"/>
      <c r="D28" s="516"/>
      <c r="E28" s="519"/>
      <c r="F28" s="519"/>
      <c r="G28" s="519"/>
      <c r="H28" s="489"/>
      <c r="I28" s="492"/>
      <c r="J28" s="495"/>
      <c r="K28" s="498"/>
      <c r="L28" s="498"/>
      <c r="M28" s="510"/>
      <c r="N28" s="498"/>
      <c r="O28" s="507"/>
      <c r="P28" s="504"/>
      <c r="Q28" s="501"/>
      <c r="R28" s="501"/>
      <c r="S28" s="501"/>
      <c r="T28" s="507"/>
    </row>
    <row r="29" spans="1:176" ht="277.5" customHeight="1" thickBot="1">
      <c r="A29" s="514"/>
      <c r="B29" s="546"/>
      <c r="C29" s="517"/>
      <c r="D29" s="517"/>
      <c r="E29" s="520"/>
      <c r="F29" s="520"/>
      <c r="G29" s="520"/>
      <c r="H29" s="490"/>
      <c r="I29" s="493"/>
      <c r="J29" s="496"/>
      <c r="K29" s="499"/>
      <c r="L29" s="499"/>
      <c r="M29" s="511"/>
      <c r="N29" s="499"/>
      <c r="O29" s="508"/>
      <c r="P29" s="505"/>
      <c r="Q29" s="502"/>
      <c r="R29" s="502"/>
      <c r="S29" s="502"/>
      <c r="T29" s="508"/>
    </row>
    <row r="30" spans="1:176" ht="15" customHeight="1">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6" t="s">
        <v>421</v>
      </c>
      <c r="P30" s="503"/>
      <c r="Q30" s="522" t="s">
        <v>179</v>
      </c>
      <c r="R30" s="500">
        <v>44927</v>
      </c>
      <c r="S30" s="500">
        <v>45291</v>
      </c>
      <c r="T30" s="506" t="s">
        <v>614</v>
      </c>
    </row>
    <row r="31" spans="1:176">
      <c r="A31" s="513"/>
      <c r="B31" s="545"/>
      <c r="C31" s="516"/>
      <c r="D31" s="516"/>
      <c r="E31" s="519"/>
      <c r="F31" s="519"/>
      <c r="G31" s="519"/>
      <c r="H31" s="489"/>
      <c r="I31" s="492"/>
      <c r="J31" s="495"/>
      <c r="K31" s="498"/>
      <c r="L31" s="498"/>
      <c r="M31" s="510"/>
      <c r="N31" s="498"/>
      <c r="O31" s="507"/>
      <c r="P31" s="504"/>
      <c r="Q31" s="501"/>
      <c r="R31" s="501"/>
      <c r="S31" s="501"/>
      <c r="T31" s="507"/>
    </row>
    <row r="32" spans="1:176">
      <c r="A32" s="513"/>
      <c r="B32" s="545"/>
      <c r="C32" s="516"/>
      <c r="D32" s="516"/>
      <c r="E32" s="519"/>
      <c r="F32" s="519"/>
      <c r="G32" s="519"/>
      <c r="H32" s="489"/>
      <c r="I32" s="492"/>
      <c r="J32" s="495"/>
      <c r="K32" s="498"/>
      <c r="L32" s="498"/>
      <c r="M32" s="510"/>
      <c r="N32" s="498"/>
      <c r="O32" s="507"/>
      <c r="P32" s="504"/>
      <c r="Q32" s="501"/>
      <c r="R32" s="501"/>
      <c r="S32" s="501"/>
      <c r="T32" s="507"/>
    </row>
    <row r="33" spans="1:20">
      <c r="A33" s="513"/>
      <c r="B33" s="545"/>
      <c r="C33" s="516"/>
      <c r="D33" s="516"/>
      <c r="E33" s="519"/>
      <c r="F33" s="519"/>
      <c r="G33" s="519"/>
      <c r="H33" s="489"/>
      <c r="I33" s="492"/>
      <c r="J33" s="495"/>
      <c r="K33" s="498"/>
      <c r="L33" s="498"/>
      <c r="M33" s="510"/>
      <c r="N33" s="498"/>
      <c r="O33" s="507"/>
      <c r="P33" s="504"/>
      <c r="Q33" s="501"/>
      <c r="R33" s="501"/>
      <c r="S33" s="501"/>
      <c r="T33" s="507"/>
    </row>
    <row r="34" spans="1:20" ht="102.75" customHeight="1" thickBot="1">
      <c r="A34" s="514"/>
      <c r="B34" s="546"/>
      <c r="C34" s="517"/>
      <c r="D34" s="517"/>
      <c r="E34" s="520"/>
      <c r="F34" s="520"/>
      <c r="G34" s="520"/>
      <c r="H34" s="490"/>
      <c r="I34" s="493"/>
      <c r="J34" s="496"/>
      <c r="K34" s="499"/>
      <c r="L34" s="499"/>
      <c r="M34" s="511"/>
      <c r="N34" s="499"/>
      <c r="O34" s="508"/>
      <c r="P34" s="505"/>
      <c r="Q34" s="502"/>
      <c r="R34" s="502"/>
      <c r="S34" s="502"/>
      <c r="T34" s="508"/>
    </row>
    <row r="35" spans="1:20" ht="15" customHeight="1">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6" t="s">
        <v>429</v>
      </c>
      <c r="P35" s="503"/>
      <c r="Q35" s="522" t="s">
        <v>179</v>
      </c>
      <c r="R35" s="500">
        <v>44927</v>
      </c>
      <c r="S35" s="500">
        <v>45291</v>
      </c>
      <c r="T35" s="506" t="s">
        <v>615</v>
      </c>
    </row>
    <row r="36" spans="1:20">
      <c r="A36" s="513"/>
      <c r="B36" s="545"/>
      <c r="C36" s="516"/>
      <c r="D36" s="516"/>
      <c r="E36" s="519"/>
      <c r="F36" s="519"/>
      <c r="G36" s="519"/>
      <c r="H36" s="489"/>
      <c r="I36" s="492"/>
      <c r="J36" s="495"/>
      <c r="K36" s="498"/>
      <c r="L36" s="498"/>
      <c r="M36" s="510"/>
      <c r="N36" s="498"/>
      <c r="O36" s="507"/>
      <c r="P36" s="504"/>
      <c r="Q36" s="501"/>
      <c r="R36" s="501"/>
      <c r="S36" s="501"/>
      <c r="T36" s="507"/>
    </row>
    <row r="37" spans="1:20">
      <c r="A37" s="513"/>
      <c r="B37" s="545"/>
      <c r="C37" s="516"/>
      <c r="D37" s="516"/>
      <c r="E37" s="519"/>
      <c r="F37" s="519"/>
      <c r="G37" s="519"/>
      <c r="H37" s="489"/>
      <c r="I37" s="492"/>
      <c r="J37" s="495"/>
      <c r="K37" s="498"/>
      <c r="L37" s="498"/>
      <c r="M37" s="510"/>
      <c r="N37" s="498"/>
      <c r="O37" s="507"/>
      <c r="P37" s="504"/>
      <c r="Q37" s="501"/>
      <c r="R37" s="501"/>
      <c r="S37" s="501"/>
      <c r="T37" s="507"/>
    </row>
    <row r="38" spans="1:20">
      <c r="A38" s="513"/>
      <c r="B38" s="545"/>
      <c r="C38" s="516"/>
      <c r="D38" s="516"/>
      <c r="E38" s="519"/>
      <c r="F38" s="519"/>
      <c r="G38" s="519"/>
      <c r="H38" s="489"/>
      <c r="I38" s="492"/>
      <c r="J38" s="495"/>
      <c r="K38" s="498"/>
      <c r="L38" s="498"/>
      <c r="M38" s="510"/>
      <c r="N38" s="498"/>
      <c r="O38" s="507"/>
      <c r="P38" s="504"/>
      <c r="Q38" s="501"/>
      <c r="R38" s="501"/>
      <c r="S38" s="501"/>
      <c r="T38" s="507"/>
    </row>
    <row r="39" spans="1:20" ht="278.25" customHeight="1" thickBot="1">
      <c r="A39" s="514"/>
      <c r="B39" s="546"/>
      <c r="C39" s="517"/>
      <c r="D39" s="517"/>
      <c r="E39" s="520"/>
      <c r="F39" s="520"/>
      <c r="G39" s="520"/>
      <c r="H39" s="490"/>
      <c r="I39" s="493"/>
      <c r="J39" s="496"/>
      <c r="K39" s="499"/>
      <c r="L39" s="499"/>
      <c r="M39" s="511"/>
      <c r="N39" s="499"/>
      <c r="O39" s="508"/>
      <c r="P39" s="505"/>
      <c r="Q39" s="502"/>
      <c r="R39" s="502"/>
      <c r="S39" s="502"/>
      <c r="T39" s="508"/>
    </row>
  </sheetData>
  <mergeCells count="13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 ref="D25:D29"/>
    <mergeCell ref="E25:E29"/>
    <mergeCell ref="F25:F29"/>
    <mergeCell ref="G25:G29"/>
  </mergeCells>
  <conditionalFormatting sqref="D8:G8 H7 H40:J1048576 A7:B7">
    <cfRule type="containsText" dxfId="1533" priority="703" operator="containsText" text="3- Moderado">
      <formula>NOT(ISERROR(SEARCH("3- Moderado",A7)))</formula>
    </cfRule>
    <cfRule type="containsText" dxfId="1532" priority="704" operator="containsText" text="6- Moderado">
      <formula>NOT(ISERROR(SEARCH("6- Moderado",A7)))</formula>
    </cfRule>
    <cfRule type="containsText" dxfId="1531" priority="705" operator="containsText" text="4- Moderado">
      <formula>NOT(ISERROR(SEARCH("4- Moderado",A7)))</formula>
    </cfRule>
    <cfRule type="containsText" dxfId="1530" priority="706" operator="containsText" text="3- Bajo">
      <formula>NOT(ISERROR(SEARCH("3- Bajo",A7)))</formula>
    </cfRule>
    <cfRule type="containsText" dxfId="1529" priority="707" operator="containsText" text="4- Bajo">
      <formula>NOT(ISERROR(SEARCH("4- Bajo",A7)))</formula>
    </cfRule>
    <cfRule type="containsText" dxfId="1528" priority="708" operator="containsText" text="1- Bajo">
      <formula>NOT(ISERROR(SEARCH("1- Bajo",A7)))</formula>
    </cfRule>
  </conditionalFormatting>
  <conditionalFormatting sqref="H8:J8">
    <cfRule type="containsText" dxfId="1527" priority="696" operator="containsText" text="3- Moderado">
      <formula>NOT(ISERROR(SEARCH("3- Moderado",H8)))</formula>
    </cfRule>
    <cfRule type="containsText" dxfId="1526" priority="697" operator="containsText" text="6- Moderado">
      <formula>NOT(ISERROR(SEARCH("6- Moderado",H8)))</formula>
    </cfRule>
    <cfRule type="containsText" dxfId="1525" priority="698" operator="containsText" text="4- Moderado">
      <formula>NOT(ISERROR(SEARCH("4- Moderado",H8)))</formula>
    </cfRule>
    <cfRule type="containsText" dxfId="1524" priority="699" operator="containsText" text="3- Bajo">
      <formula>NOT(ISERROR(SEARCH("3- Bajo",H8)))</formula>
    </cfRule>
    <cfRule type="containsText" dxfId="1523" priority="700" operator="containsText" text="4- Bajo">
      <formula>NOT(ISERROR(SEARCH("4- Bajo",H8)))</formula>
    </cfRule>
    <cfRule type="containsText" dxfId="1522" priority="702" operator="containsText" text="1- Bajo">
      <formula>NOT(ISERROR(SEARCH("1- Bajo",H8)))</formula>
    </cfRule>
  </conditionalFormatting>
  <conditionalFormatting sqref="J8 J40:J1048576">
    <cfRule type="containsText" dxfId="1521" priority="685" operator="containsText" text="25- Extremo">
      <formula>NOT(ISERROR(SEARCH("25- Extremo",J8)))</formula>
    </cfRule>
    <cfRule type="containsText" dxfId="1520" priority="686" operator="containsText" text="20- Extremo">
      <formula>NOT(ISERROR(SEARCH("20- Extremo",J8)))</formula>
    </cfRule>
    <cfRule type="containsText" dxfId="1519" priority="687" operator="containsText" text="15- Extremo">
      <formula>NOT(ISERROR(SEARCH("15- Extremo",J8)))</formula>
    </cfRule>
    <cfRule type="containsText" dxfId="1518" priority="688" operator="containsText" text="10- Extremo">
      <formula>NOT(ISERROR(SEARCH("10- Extremo",J8)))</formula>
    </cfRule>
    <cfRule type="containsText" dxfId="1517" priority="689" operator="containsText" text="5- Extremo">
      <formula>NOT(ISERROR(SEARCH("5- Extremo",J8)))</formula>
    </cfRule>
    <cfRule type="containsText" dxfId="1516" priority="690" operator="containsText" text="12- Alto">
      <formula>NOT(ISERROR(SEARCH("12- Alto",J8)))</formula>
    </cfRule>
    <cfRule type="containsText" dxfId="1515" priority="691" operator="containsText" text="10- Alto">
      <formula>NOT(ISERROR(SEARCH("10- Alto",J8)))</formula>
    </cfRule>
    <cfRule type="containsText" dxfId="1514" priority="692" operator="containsText" text="9- Alto">
      <formula>NOT(ISERROR(SEARCH("9- Alto",J8)))</formula>
    </cfRule>
    <cfRule type="containsText" dxfId="1513" priority="693" operator="containsText" text="8- Alto">
      <formula>NOT(ISERROR(SEARCH("8- Alto",J8)))</formula>
    </cfRule>
    <cfRule type="containsText" dxfId="1512" priority="694" operator="containsText" text="5- Alto">
      <formula>NOT(ISERROR(SEARCH("5- Alto",J8)))</formula>
    </cfRule>
    <cfRule type="containsText" dxfId="1511" priority="695" operator="containsText" text="4- Alto">
      <formula>NOT(ISERROR(SEARCH("4- Alto",J8)))</formula>
    </cfRule>
    <cfRule type="containsText" dxfId="1510" priority="701" operator="containsText" text="2- Bajo">
      <formula>NOT(ISERROR(SEARCH("2- Bajo",J8)))</formula>
    </cfRule>
  </conditionalFormatting>
  <conditionalFormatting sqref="K10:L10 K15:L15 K20:L20">
    <cfRule type="containsText" dxfId="1509" priority="679" operator="containsText" text="3- Moderado">
      <formula>NOT(ISERROR(SEARCH("3- Moderado",K10)))</formula>
    </cfRule>
    <cfRule type="containsText" dxfId="1508" priority="680" operator="containsText" text="6- Moderado">
      <formula>NOT(ISERROR(SEARCH("6- Moderado",K10)))</formula>
    </cfRule>
    <cfRule type="containsText" dxfId="1507" priority="681" operator="containsText" text="4- Moderado">
      <formula>NOT(ISERROR(SEARCH("4- Moderado",K10)))</formula>
    </cfRule>
    <cfRule type="containsText" dxfId="1506" priority="682" operator="containsText" text="3- Bajo">
      <formula>NOT(ISERROR(SEARCH("3- Bajo",K10)))</formula>
    </cfRule>
    <cfRule type="containsText" dxfId="1505" priority="683" operator="containsText" text="4- Bajo">
      <formula>NOT(ISERROR(SEARCH("4- Bajo",K10)))</formula>
    </cfRule>
    <cfRule type="containsText" dxfId="1504" priority="684" operator="containsText" text="1- Bajo">
      <formula>NOT(ISERROR(SEARCH("1- Bajo",K10)))</formula>
    </cfRule>
  </conditionalFormatting>
  <conditionalFormatting sqref="H10:I10 H15:I15 H20:I20">
    <cfRule type="containsText" dxfId="1503" priority="673" operator="containsText" text="3- Moderado">
      <formula>NOT(ISERROR(SEARCH("3- Moderado",H10)))</formula>
    </cfRule>
    <cfRule type="containsText" dxfId="1502" priority="674" operator="containsText" text="6- Moderado">
      <formula>NOT(ISERROR(SEARCH("6- Moderado",H10)))</formula>
    </cfRule>
    <cfRule type="containsText" dxfId="1501" priority="675" operator="containsText" text="4- Moderado">
      <formula>NOT(ISERROR(SEARCH("4- Moderado",H10)))</formula>
    </cfRule>
    <cfRule type="containsText" dxfId="1500" priority="676" operator="containsText" text="3- Bajo">
      <formula>NOT(ISERROR(SEARCH("3- Bajo",H10)))</formula>
    </cfRule>
    <cfRule type="containsText" dxfId="1499" priority="677" operator="containsText" text="4- Bajo">
      <formula>NOT(ISERROR(SEARCH("4- Bajo",H10)))</formula>
    </cfRule>
    <cfRule type="containsText" dxfId="1498" priority="678" operator="containsText" text="1- Bajo">
      <formula>NOT(ISERROR(SEARCH("1- Bajo",H10)))</formula>
    </cfRule>
  </conditionalFormatting>
  <conditionalFormatting sqref="A10:E10 E15 A15:B15 B20 B25 B30 B35">
    <cfRule type="containsText" dxfId="1497" priority="667" operator="containsText" text="3- Moderado">
      <formula>NOT(ISERROR(SEARCH("3- Moderado",A10)))</formula>
    </cfRule>
    <cfRule type="containsText" dxfId="1496" priority="668" operator="containsText" text="6- Moderado">
      <formula>NOT(ISERROR(SEARCH("6- Moderado",A10)))</formula>
    </cfRule>
    <cfRule type="containsText" dxfId="1495" priority="669" operator="containsText" text="4- Moderado">
      <formula>NOT(ISERROR(SEARCH("4- Moderado",A10)))</formula>
    </cfRule>
    <cfRule type="containsText" dxfId="1494" priority="670" operator="containsText" text="3- Bajo">
      <formula>NOT(ISERROR(SEARCH("3- Bajo",A10)))</formula>
    </cfRule>
    <cfRule type="containsText" dxfId="1493" priority="671" operator="containsText" text="4- Bajo">
      <formula>NOT(ISERROR(SEARCH("4- Bajo",A10)))</formula>
    </cfRule>
    <cfRule type="containsText" dxfId="1492" priority="672" operator="containsText" text="1- Bajo">
      <formula>NOT(ISERROR(SEARCH("1- Bajo",A10)))</formula>
    </cfRule>
  </conditionalFormatting>
  <conditionalFormatting sqref="F10:G10 F15:G15">
    <cfRule type="containsText" dxfId="1491" priority="661" operator="containsText" text="3- Moderado">
      <formula>NOT(ISERROR(SEARCH("3- Moderado",F10)))</formula>
    </cfRule>
    <cfRule type="containsText" dxfId="1490" priority="662" operator="containsText" text="6- Moderado">
      <formula>NOT(ISERROR(SEARCH("6- Moderado",F10)))</formula>
    </cfRule>
    <cfRule type="containsText" dxfId="1489" priority="663" operator="containsText" text="4- Moderado">
      <formula>NOT(ISERROR(SEARCH("4- Moderado",F10)))</formula>
    </cfRule>
    <cfRule type="containsText" dxfId="1488" priority="664" operator="containsText" text="3- Bajo">
      <formula>NOT(ISERROR(SEARCH("3- Bajo",F10)))</formula>
    </cfRule>
    <cfRule type="containsText" dxfId="1487" priority="665" operator="containsText" text="4- Bajo">
      <formula>NOT(ISERROR(SEARCH("4- Bajo",F10)))</formula>
    </cfRule>
    <cfRule type="containsText" dxfId="1486" priority="666" operator="containsText" text="1- Bajo">
      <formula>NOT(ISERROR(SEARCH("1- Bajo",F10)))</formula>
    </cfRule>
  </conditionalFormatting>
  <conditionalFormatting sqref="K8">
    <cfRule type="containsText" dxfId="1485" priority="655" operator="containsText" text="3- Moderado">
      <formula>NOT(ISERROR(SEARCH("3- Moderado",K8)))</formula>
    </cfRule>
    <cfRule type="containsText" dxfId="1484" priority="656" operator="containsText" text="6- Moderado">
      <formula>NOT(ISERROR(SEARCH("6- Moderado",K8)))</formula>
    </cfRule>
    <cfRule type="containsText" dxfId="1483" priority="657" operator="containsText" text="4- Moderado">
      <formula>NOT(ISERROR(SEARCH("4- Moderado",K8)))</formula>
    </cfRule>
    <cfRule type="containsText" dxfId="1482" priority="658" operator="containsText" text="3- Bajo">
      <formula>NOT(ISERROR(SEARCH("3- Bajo",K8)))</formula>
    </cfRule>
    <cfRule type="containsText" dxfId="1481" priority="659" operator="containsText" text="4- Bajo">
      <formula>NOT(ISERROR(SEARCH("4- Bajo",K8)))</formula>
    </cfRule>
    <cfRule type="containsText" dxfId="1480" priority="660" operator="containsText" text="1- Bajo">
      <formula>NOT(ISERROR(SEARCH("1- Bajo",K8)))</formula>
    </cfRule>
  </conditionalFormatting>
  <conditionalFormatting sqref="L8">
    <cfRule type="containsText" dxfId="1479" priority="649" operator="containsText" text="3- Moderado">
      <formula>NOT(ISERROR(SEARCH("3- Moderado",L8)))</formula>
    </cfRule>
    <cfRule type="containsText" dxfId="1478" priority="650" operator="containsText" text="6- Moderado">
      <formula>NOT(ISERROR(SEARCH("6- Moderado",L8)))</formula>
    </cfRule>
    <cfRule type="containsText" dxfId="1477" priority="651" operator="containsText" text="4- Moderado">
      <formula>NOT(ISERROR(SEARCH("4- Moderado",L8)))</formula>
    </cfRule>
    <cfRule type="containsText" dxfId="1476" priority="652" operator="containsText" text="3- Bajo">
      <formula>NOT(ISERROR(SEARCH("3- Bajo",L8)))</formula>
    </cfRule>
    <cfRule type="containsText" dxfId="1475" priority="653" operator="containsText" text="4- Bajo">
      <formula>NOT(ISERROR(SEARCH("4- Bajo",L8)))</formula>
    </cfRule>
    <cfRule type="containsText" dxfId="1474" priority="654" operator="containsText" text="1- Bajo">
      <formula>NOT(ISERROR(SEARCH("1- Bajo",L8)))</formula>
    </cfRule>
  </conditionalFormatting>
  <conditionalFormatting sqref="M8">
    <cfRule type="containsText" dxfId="1473" priority="643" operator="containsText" text="3- Moderado">
      <formula>NOT(ISERROR(SEARCH("3- Moderado",M8)))</formula>
    </cfRule>
    <cfRule type="containsText" dxfId="1472" priority="644" operator="containsText" text="6- Moderado">
      <formula>NOT(ISERROR(SEARCH("6- Moderado",M8)))</formula>
    </cfRule>
    <cfRule type="containsText" dxfId="1471" priority="645" operator="containsText" text="4- Moderado">
      <formula>NOT(ISERROR(SEARCH("4- Moderado",M8)))</formula>
    </cfRule>
    <cfRule type="containsText" dxfId="1470" priority="646" operator="containsText" text="3- Bajo">
      <formula>NOT(ISERROR(SEARCH("3- Bajo",M8)))</formula>
    </cfRule>
    <cfRule type="containsText" dxfId="1469" priority="647" operator="containsText" text="4- Bajo">
      <formula>NOT(ISERROR(SEARCH("4- Bajo",M8)))</formula>
    </cfRule>
    <cfRule type="containsText" dxfId="1468" priority="648" operator="containsText" text="1- Bajo">
      <formula>NOT(ISERROR(SEARCH("1- Bajo",M8)))</formula>
    </cfRule>
  </conditionalFormatting>
  <conditionalFormatting sqref="J10:J24">
    <cfRule type="containsText" dxfId="1467" priority="638" operator="containsText" text="Bajo">
      <formula>NOT(ISERROR(SEARCH("Bajo",J10)))</formula>
    </cfRule>
    <cfRule type="containsText" dxfId="1466" priority="639" operator="containsText" text="Moderado">
      <formula>NOT(ISERROR(SEARCH("Moderado",J10)))</formula>
    </cfRule>
    <cfRule type="containsText" dxfId="1465" priority="640" operator="containsText" text="Alto">
      <formula>NOT(ISERROR(SEARCH("Alto",J10)))</formula>
    </cfRule>
    <cfRule type="containsText" dxfId="146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463" priority="573" operator="containsText" text="Moderado">
      <formula>NOT(ISERROR(SEARCH("Moderado",M10)))</formula>
    </cfRule>
    <cfRule type="containsText" dxfId="1462" priority="633" operator="containsText" text="Bajo">
      <formula>NOT(ISERROR(SEARCH("Bajo",M10)))</formula>
    </cfRule>
    <cfRule type="containsText" dxfId="1461" priority="634" operator="containsText" text="Moderado">
      <formula>NOT(ISERROR(SEARCH("Moderado",M10)))</formula>
    </cfRule>
    <cfRule type="containsText" dxfId="1460" priority="635" operator="containsText" text="Alto">
      <formula>NOT(ISERROR(SEARCH("Alto",M10)))</formula>
    </cfRule>
    <cfRule type="containsText" dxfId="145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458" priority="627" operator="containsText" text="3- Moderado">
      <formula>NOT(ISERROR(SEARCH("3- Moderado",N10)))</formula>
    </cfRule>
    <cfRule type="containsText" dxfId="1457" priority="628" operator="containsText" text="6- Moderado">
      <formula>NOT(ISERROR(SEARCH("6- Moderado",N10)))</formula>
    </cfRule>
    <cfRule type="containsText" dxfId="1456" priority="629" operator="containsText" text="4- Moderado">
      <formula>NOT(ISERROR(SEARCH("4- Moderado",N10)))</formula>
    </cfRule>
    <cfRule type="containsText" dxfId="1455" priority="630" operator="containsText" text="3- Bajo">
      <formula>NOT(ISERROR(SEARCH("3- Bajo",N10)))</formula>
    </cfRule>
    <cfRule type="containsText" dxfId="1454" priority="631" operator="containsText" text="4- Bajo">
      <formula>NOT(ISERROR(SEARCH("4- Bajo",N10)))</formula>
    </cfRule>
    <cfRule type="containsText" dxfId="1453" priority="632" operator="containsText" text="1- Bajo">
      <formula>NOT(ISERROR(SEARCH("1- Bajo",N10)))</formula>
    </cfRule>
  </conditionalFormatting>
  <conditionalFormatting sqref="H10:H24">
    <cfRule type="containsText" dxfId="1452" priority="574" operator="containsText" text="Muy Alta">
      <formula>NOT(ISERROR(SEARCH("Muy Alta",H10)))</formula>
    </cfRule>
    <cfRule type="containsText" dxfId="1451" priority="575" operator="containsText" text="Alta">
      <formula>NOT(ISERROR(SEARCH("Alta",H10)))</formula>
    </cfRule>
    <cfRule type="containsText" dxfId="1450" priority="576" operator="containsText" text="Muy Alta">
      <formula>NOT(ISERROR(SEARCH("Muy Alta",H10)))</formula>
    </cfRule>
    <cfRule type="containsText" dxfId="1449" priority="581" operator="containsText" text="Muy Baja">
      <formula>NOT(ISERROR(SEARCH("Muy Baja",H10)))</formula>
    </cfRule>
    <cfRule type="containsText" dxfId="1448" priority="582" operator="containsText" text="Baja">
      <formula>NOT(ISERROR(SEARCH("Baja",H10)))</formula>
    </cfRule>
    <cfRule type="containsText" dxfId="1447" priority="583" operator="containsText" text="Media">
      <formula>NOT(ISERROR(SEARCH("Media",H10)))</formula>
    </cfRule>
    <cfRule type="containsText" dxfId="1446" priority="584" operator="containsText" text="Alta">
      <formula>NOT(ISERROR(SEARCH("Alta",H10)))</formula>
    </cfRule>
    <cfRule type="containsText" dxfId="1445" priority="586" operator="containsText" text="Muy Alta">
      <formula>NOT(ISERROR(SEARCH("Muy Alta",H10)))</formula>
    </cfRule>
  </conditionalFormatting>
  <conditionalFormatting sqref="I10:I24">
    <cfRule type="containsText" dxfId="1444" priority="577" operator="containsText" text="Catastrófico">
      <formula>NOT(ISERROR(SEARCH("Catastrófico",I10)))</formula>
    </cfRule>
    <cfRule type="containsText" dxfId="1443" priority="578" operator="containsText" text="Mayor">
      <formula>NOT(ISERROR(SEARCH("Mayor",I10)))</formula>
    </cfRule>
    <cfRule type="containsText" dxfId="1442" priority="579" operator="containsText" text="Menor">
      <formula>NOT(ISERROR(SEARCH("Menor",I10)))</formula>
    </cfRule>
    <cfRule type="containsText" dxfId="1441" priority="580" operator="containsText" text="Leve">
      <formula>NOT(ISERROR(SEARCH("Leve",I10)))</formula>
    </cfRule>
    <cfRule type="containsText" dxfId="1440" priority="585" operator="containsText" text="Moderado">
      <formula>NOT(ISERROR(SEARCH("Moderado",I10)))</formula>
    </cfRule>
  </conditionalFormatting>
  <conditionalFormatting sqref="K10:K24">
    <cfRule type="containsText" dxfId="1439" priority="572" operator="containsText" text="Media">
      <formula>NOT(ISERROR(SEARCH("Media",K10)))</formula>
    </cfRule>
  </conditionalFormatting>
  <conditionalFormatting sqref="L10:L24">
    <cfRule type="containsText" dxfId="1438" priority="571" operator="containsText" text="Moderado">
      <formula>NOT(ISERROR(SEARCH("Moderado",L10)))</formula>
    </cfRule>
  </conditionalFormatting>
  <conditionalFormatting sqref="C15">
    <cfRule type="containsText" dxfId="1437" priority="565" operator="containsText" text="3- Moderado">
      <formula>NOT(ISERROR(SEARCH("3- Moderado",C15)))</formula>
    </cfRule>
    <cfRule type="containsText" dxfId="1436" priority="566" operator="containsText" text="6- Moderado">
      <formula>NOT(ISERROR(SEARCH("6- Moderado",C15)))</formula>
    </cfRule>
    <cfRule type="containsText" dxfId="1435" priority="567" operator="containsText" text="4- Moderado">
      <formula>NOT(ISERROR(SEARCH("4- Moderado",C15)))</formula>
    </cfRule>
    <cfRule type="containsText" dxfId="1434" priority="568" operator="containsText" text="3- Bajo">
      <formula>NOT(ISERROR(SEARCH("3- Bajo",C15)))</formula>
    </cfRule>
    <cfRule type="containsText" dxfId="1433" priority="569" operator="containsText" text="4- Bajo">
      <formula>NOT(ISERROR(SEARCH("4- Bajo",C15)))</formula>
    </cfRule>
    <cfRule type="containsText" dxfId="1432" priority="570" operator="containsText" text="1- Bajo">
      <formula>NOT(ISERROR(SEARCH("1- Bajo",C15)))</formula>
    </cfRule>
  </conditionalFormatting>
  <conditionalFormatting sqref="D15">
    <cfRule type="containsText" dxfId="1431" priority="559" operator="containsText" text="3- Moderado">
      <formula>NOT(ISERROR(SEARCH("3- Moderado",D15)))</formula>
    </cfRule>
    <cfRule type="containsText" dxfId="1430" priority="560" operator="containsText" text="6- Moderado">
      <formula>NOT(ISERROR(SEARCH("6- Moderado",D15)))</formula>
    </cfRule>
    <cfRule type="containsText" dxfId="1429" priority="561" operator="containsText" text="4- Moderado">
      <formula>NOT(ISERROR(SEARCH("4- Moderado",D15)))</formula>
    </cfRule>
    <cfRule type="containsText" dxfId="1428" priority="562" operator="containsText" text="3- Bajo">
      <formula>NOT(ISERROR(SEARCH("3- Bajo",D15)))</formula>
    </cfRule>
    <cfRule type="containsText" dxfId="1427" priority="563" operator="containsText" text="4- Bajo">
      <formula>NOT(ISERROR(SEARCH("4- Bajo",D15)))</formula>
    </cfRule>
    <cfRule type="containsText" dxfId="1426" priority="564" operator="containsText" text="1- Bajo">
      <formula>NOT(ISERROR(SEARCH("1- Bajo",D15)))</formula>
    </cfRule>
  </conditionalFormatting>
  <conditionalFormatting sqref="J10:J24">
    <cfRule type="containsText" dxfId="1425" priority="558" operator="containsText" text="Moderado">
      <formula>NOT(ISERROR(SEARCH("Moderado",J10)))</formula>
    </cfRule>
  </conditionalFormatting>
  <conditionalFormatting sqref="J10:J24">
    <cfRule type="containsText" dxfId="1424" priority="556" operator="containsText" text="Bajo">
      <formula>NOT(ISERROR(SEARCH("Bajo",J10)))</formula>
    </cfRule>
    <cfRule type="containsText" dxfId="1423" priority="557" operator="containsText" text="Extremo">
      <formula>NOT(ISERROR(SEARCH("Extremo",J10)))</formula>
    </cfRule>
  </conditionalFormatting>
  <conditionalFormatting sqref="K10:K24">
    <cfRule type="containsText" dxfId="1422" priority="554" operator="containsText" text="Baja">
      <formula>NOT(ISERROR(SEARCH("Baja",K10)))</formula>
    </cfRule>
    <cfRule type="containsText" dxfId="1421" priority="555" operator="containsText" text="Muy Baja">
      <formula>NOT(ISERROR(SEARCH("Muy Baja",K10)))</formula>
    </cfRule>
  </conditionalFormatting>
  <conditionalFormatting sqref="K10:K24">
    <cfRule type="containsText" dxfId="1420" priority="552" operator="containsText" text="Muy Alta">
      <formula>NOT(ISERROR(SEARCH("Muy Alta",K10)))</formula>
    </cfRule>
    <cfRule type="containsText" dxfId="1419" priority="553" operator="containsText" text="Alta">
      <formula>NOT(ISERROR(SEARCH("Alta",K10)))</formula>
    </cfRule>
  </conditionalFormatting>
  <conditionalFormatting sqref="L10:L24">
    <cfRule type="containsText" dxfId="1418" priority="548" operator="containsText" text="Catastrófico">
      <formula>NOT(ISERROR(SEARCH("Catastrófico",L10)))</formula>
    </cfRule>
    <cfRule type="containsText" dxfId="1417" priority="549" operator="containsText" text="Mayor">
      <formula>NOT(ISERROR(SEARCH("Mayor",L10)))</formula>
    </cfRule>
    <cfRule type="containsText" dxfId="1416" priority="550" operator="containsText" text="Menor">
      <formula>NOT(ISERROR(SEARCH("Menor",L10)))</formula>
    </cfRule>
    <cfRule type="containsText" dxfId="1415" priority="551" operator="containsText" text="Leve">
      <formula>NOT(ISERROR(SEARCH("Leve",L10)))</formula>
    </cfRule>
  </conditionalFormatting>
  <conditionalFormatting sqref="A20 E20">
    <cfRule type="containsText" dxfId="1414" priority="542" operator="containsText" text="3- Moderado">
      <formula>NOT(ISERROR(SEARCH("3- Moderado",A20)))</formula>
    </cfRule>
    <cfRule type="containsText" dxfId="1413" priority="543" operator="containsText" text="6- Moderado">
      <formula>NOT(ISERROR(SEARCH("6- Moderado",A20)))</formula>
    </cfRule>
    <cfRule type="containsText" dxfId="1412" priority="544" operator="containsText" text="4- Moderado">
      <formula>NOT(ISERROR(SEARCH("4- Moderado",A20)))</formula>
    </cfRule>
    <cfRule type="containsText" dxfId="1411" priority="545" operator="containsText" text="3- Bajo">
      <formula>NOT(ISERROR(SEARCH("3- Bajo",A20)))</formula>
    </cfRule>
    <cfRule type="containsText" dxfId="1410" priority="546" operator="containsText" text="4- Bajo">
      <formula>NOT(ISERROR(SEARCH("4- Bajo",A20)))</formula>
    </cfRule>
    <cfRule type="containsText" dxfId="1409" priority="547" operator="containsText" text="1- Bajo">
      <formula>NOT(ISERROR(SEARCH("1- Bajo",A20)))</formula>
    </cfRule>
  </conditionalFormatting>
  <conditionalFormatting sqref="F20:G20">
    <cfRule type="containsText" dxfId="1408" priority="536" operator="containsText" text="3- Moderado">
      <formula>NOT(ISERROR(SEARCH("3- Moderado",F20)))</formula>
    </cfRule>
    <cfRule type="containsText" dxfId="1407" priority="537" operator="containsText" text="6- Moderado">
      <formula>NOT(ISERROR(SEARCH("6- Moderado",F20)))</formula>
    </cfRule>
    <cfRule type="containsText" dxfId="1406" priority="538" operator="containsText" text="4- Moderado">
      <formula>NOT(ISERROR(SEARCH("4- Moderado",F20)))</formula>
    </cfRule>
    <cfRule type="containsText" dxfId="1405" priority="539" operator="containsText" text="3- Bajo">
      <formula>NOT(ISERROR(SEARCH("3- Bajo",F20)))</formula>
    </cfRule>
    <cfRule type="containsText" dxfId="1404" priority="540" operator="containsText" text="4- Bajo">
      <formula>NOT(ISERROR(SEARCH("4- Bajo",F20)))</formula>
    </cfRule>
    <cfRule type="containsText" dxfId="1403" priority="541" operator="containsText" text="1- Bajo">
      <formula>NOT(ISERROR(SEARCH("1- Bajo",F20)))</formula>
    </cfRule>
  </conditionalFormatting>
  <conditionalFormatting sqref="C20">
    <cfRule type="containsText" dxfId="1402" priority="530" operator="containsText" text="3- Moderado">
      <formula>NOT(ISERROR(SEARCH("3- Moderado",C20)))</formula>
    </cfRule>
    <cfRule type="containsText" dxfId="1401" priority="531" operator="containsText" text="6- Moderado">
      <formula>NOT(ISERROR(SEARCH("6- Moderado",C20)))</formula>
    </cfRule>
    <cfRule type="containsText" dxfId="1400" priority="532" operator="containsText" text="4- Moderado">
      <formula>NOT(ISERROR(SEARCH("4- Moderado",C20)))</formula>
    </cfRule>
    <cfRule type="containsText" dxfId="1399" priority="533" operator="containsText" text="3- Bajo">
      <formula>NOT(ISERROR(SEARCH("3- Bajo",C20)))</formula>
    </cfRule>
    <cfRule type="containsText" dxfId="1398" priority="534" operator="containsText" text="4- Bajo">
      <formula>NOT(ISERROR(SEARCH("4- Bajo",C20)))</formula>
    </cfRule>
    <cfRule type="containsText" dxfId="1397" priority="535" operator="containsText" text="1- Bajo">
      <formula>NOT(ISERROR(SEARCH("1- Bajo",C20)))</formula>
    </cfRule>
  </conditionalFormatting>
  <conditionalFormatting sqref="D20">
    <cfRule type="containsText" dxfId="1396" priority="524" operator="containsText" text="3- Moderado">
      <formula>NOT(ISERROR(SEARCH("3- Moderado",D20)))</formula>
    </cfRule>
    <cfRule type="containsText" dxfId="1395" priority="525" operator="containsText" text="6- Moderado">
      <formula>NOT(ISERROR(SEARCH("6- Moderado",D20)))</formula>
    </cfRule>
    <cfRule type="containsText" dxfId="1394" priority="526" operator="containsText" text="4- Moderado">
      <formula>NOT(ISERROR(SEARCH("4- Moderado",D20)))</formula>
    </cfRule>
    <cfRule type="containsText" dxfId="1393" priority="527" operator="containsText" text="3- Bajo">
      <formula>NOT(ISERROR(SEARCH("3- Bajo",D20)))</formula>
    </cfRule>
    <cfRule type="containsText" dxfId="1392" priority="528" operator="containsText" text="4- Bajo">
      <formula>NOT(ISERROR(SEARCH("4- Bajo",D20)))</formula>
    </cfRule>
    <cfRule type="containsText" dxfId="1391" priority="529" operator="containsText" text="1- Bajo">
      <formula>NOT(ISERROR(SEARCH("1- Bajo",D20)))</formula>
    </cfRule>
  </conditionalFormatting>
  <conditionalFormatting sqref="K25:L25">
    <cfRule type="containsText" dxfId="1390" priority="518" operator="containsText" text="3- Moderado">
      <formula>NOT(ISERROR(SEARCH("3- Moderado",K25)))</formula>
    </cfRule>
    <cfRule type="containsText" dxfId="1389" priority="519" operator="containsText" text="6- Moderado">
      <formula>NOT(ISERROR(SEARCH("6- Moderado",K25)))</formula>
    </cfRule>
    <cfRule type="containsText" dxfId="1388" priority="520" operator="containsText" text="4- Moderado">
      <formula>NOT(ISERROR(SEARCH("4- Moderado",K25)))</formula>
    </cfRule>
    <cfRule type="containsText" dxfId="1387" priority="521" operator="containsText" text="3- Bajo">
      <formula>NOT(ISERROR(SEARCH("3- Bajo",K25)))</formula>
    </cfRule>
    <cfRule type="containsText" dxfId="1386" priority="522" operator="containsText" text="4- Bajo">
      <formula>NOT(ISERROR(SEARCH("4- Bajo",K25)))</formula>
    </cfRule>
    <cfRule type="containsText" dxfId="1385" priority="523" operator="containsText" text="1- Bajo">
      <formula>NOT(ISERROR(SEARCH("1- Bajo",K25)))</formula>
    </cfRule>
  </conditionalFormatting>
  <conditionalFormatting sqref="H25:I25">
    <cfRule type="containsText" dxfId="1384" priority="512" operator="containsText" text="3- Moderado">
      <formula>NOT(ISERROR(SEARCH("3- Moderado",H25)))</formula>
    </cfRule>
    <cfRule type="containsText" dxfId="1383" priority="513" operator="containsText" text="6- Moderado">
      <formula>NOT(ISERROR(SEARCH("6- Moderado",H25)))</formula>
    </cfRule>
    <cfRule type="containsText" dxfId="1382" priority="514" operator="containsText" text="4- Moderado">
      <formula>NOT(ISERROR(SEARCH("4- Moderado",H25)))</formula>
    </cfRule>
    <cfRule type="containsText" dxfId="1381" priority="515" operator="containsText" text="3- Bajo">
      <formula>NOT(ISERROR(SEARCH("3- Bajo",H25)))</formula>
    </cfRule>
    <cfRule type="containsText" dxfId="1380" priority="516" operator="containsText" text="4- Bajo">
      <formula>NOT(ISERROR(SEARCH("4- Bajo",H25)))</formula>
    </cfRule>
    <cfRule type="containsText" dxfId="1379" priority="517" operator="containsText" text="1- Bajo">
      <formula>NOT(ISERROR(SEARCH("1- Bajo",H25)))</formula>
    </cfRule>
  </conditionalFormatting>
  <conditionalFormatting sqref="A25 C25:E25">
    <cfRule type="containsText" dxfId="1378" priority="506" operator="containsText" text="3- Moderado">
      <formula>NOT(ISERROR(SEARCH("3- Moderado",A25)))</formula>
    </cfRule>
    <cfRule type="containsText" dxfId="1377" priority="507" operator="containsText" text="6- Moderado">
      <formula>NOT(ISERROR(SEARCH("6- Moderado",A25)))</formula>
    </cfRule>
    <cfRule type="containsText" dxfId="1376" priority="508" operator="containsText" text="4- Moderado">
      <formula>NOT(ISERROR(SEARCH("4- Moderado",A25)))</formula>
    </cfRule>
    <cfRule type="containsText" dxfId="1375" priority="509" operator="containsText" text="3- Bajo">
      <formula>NOT(ISERROR(SEARCH("3- Bajo",A25)))</formula>
    </cfRule>
    <cfRule type="containsText" dxfId="1374" priority="510" operator="containsText" text="4- Bajo">
      <formula>NOT(ISERROR(SEARCH("4- Bajo",A25)))</formula>
    </cfRule>
    <cfRule type="containsText" dxfId="1373" priority="511" operator="containsText" text="1- Bajo">
      <formula>NOT(ISERROR(SEARCH("1- Bajo",A25)))</formula>
    </cfRule>
  </conditionalFormatting>
  <conditionalFormatting sqref="F25:G25">
    <cfRule type="containsText" dxfId="1372" priority="500" operator="containsText" text="3- Moderado">
      <formula>NOT(ISERROR(SEARCH("3- Moderado",F25)))</formula>
    </cfRule>
    <cfRule type="containsText" dxfId="1371" priority="501" operator="containsText" text="6- Moderado">
      <formula>NOT(ISERROR(SEARCH("6- Moderado",F25)))</formula>
    </cfRule>
    <cfRule type="containsText" dxfId="1370" priority="502" operator="containsText" text="4- Moderado">
      <formula>NOT(ISERROR(SEARCH("4- Moderado",F25)))</formula>
    </cfRule>
    <cfRule type="containsText" dxfId="1369" priority="503" operator="containsText" text="3- Bajo">
      <formula>NOT(ISERROR(SEARCH("3- Bajo",F25)))</formula>
    </cfRule>
    <cfRule type="containsText" dxfId="1368" priority="504" operator="containsText" text="4- Bajo">
      <formula>NOT(ISERROR(SEARCH("4- Bajo",F25)))</formula>
    </cfRule>
    <cfRule type="containsText" dxfId="1367" priority="505" operator="containsText" text="1- Bajo">
      <formula>NOT(ISERROR(SEARCH("1- Bajo",F25)))</formula>
    </cfRule>
  </conditionalFormatting>
  <conditionalFormatting sqref="J25:J29">
    <cfRule type="containsText" dxfId="1366" priority="495" operator="containsText" text="Bajo">
      <formula>NOT(ISERROR(SEARCH("Bajo",J25)))</formula>
    </cfRule>
    <cfRule type="containsText" dxfId="1365" priority="496" operator="containsText" text="Moderado">
      <formula>NOT(ISERROR(SEARCH("Moderado",J25)))</formula>
    </cfRule>
    <cfRule type="containsText" dxfId="1364" priority="497" operator="containsText" text="Alto">
      <formula>NOT(ISERROR(SEARCH("Alto",J25)))</formula>
    </cfRule>
    <cfRule type="containsText" dxfId="136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62" priority="470" operator="containsText" text="Moderado">
      <formula>NOT(ISERROR(SEARCH("Moderado",M25)))</formula>
    </cfRule>
    <cfRule type="containsText" dxfId="1361" priority="490" operator="containsText" text="Bajo">
      <formula>NOT(ISERROR(SEARCH("Bajo",M25)))</formula>
    </cfRule>
    <cfRule type="containsText" dxfId="1360" priority="491" operator="containsText" text="Moderado">
      <formula>NOT(ISERROR(SEARCH("Moderado",M25)))</formula>
    </cfRule>
    <cfRule type="containsText" dxfId="1359" priority="492" operator="containsText" text="Alto">
      <formula>NOT(ISERROR(SEARCH("Alto",M25)))</formula>
    </cfRule>
    <cfRule type="containsText" dxfId="135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57" priority="484" operator="containsText" text="3- Moderado">
      <formula>NOT(ISERROR(SEARCH("3- Moderado",N25)))</formula>
    </cfRule>
    <cfRule type="containsText" dxfId="1356" priority="485" operator="containsText" text="6- Moderado">
      <formula>NOT(ISERROR(SEARCH("6- Moderado",N25)))</formula>
    </cfRule>
    <cfRule type="containsText" dxfId="1355" priority="486" operator="containsText" text="4- Moderado">
      <formula>NOT(ISERROR(SEARCH("4- Moderado",N25)))</formula>
    </cfRule>
    <cfRule type="containsText" dxfId="1354" priority="487" operator="containsText" text="3- Bajo">
      <formula>NOT(ISERROR(SEARCH("3- Bajo",N25)))</formula>
    </cfRule>
    <cfRule type="containsText" dxfId="1353" priority="488" operator="containsText" text="4- Bajo">
      <formula>NOT(ISERROR(SEARCH("4- Bajo",N25)))</formula>
    </cfRule>
    <cfRule type="containsText" dxfId="1352" priority="489" operator="containsText" text="1- Bajo">
      <formula>NOT(ISERROR(SEARCH("1- Bajo",N25)))</formula>
    </cfRule>
  </conditionalFormatting>
  <conditionalFormatting sqref="H25:H29">
    <cfRule type="containsText" dxfId="1351" priority="471" operator="containsText" text="Muy Alta">
      <formula>NOT(ISERROR(SEARCH("Muy Alta",H25)))</formula>
    </cfRule>
    <cfRule type="containsText" dxfId="1350" priority="472" operator="containsText" text="Alta">
      <formula>NOT(ISERROR(SEARCH("Alta",H25)))</formula>
    </cfRule>
    <cfRule type="containsText" dxfId="1349" priority="473" operator="containsText" text="Muy Alta">
      <formula>NOT(ISERROR(SEARCH("Muy Alta",H25)))</formula>
    </cfRule>
    <cfRule type="containsText" dxfId="1348" priority="478" operator="containsText" text="Muy Baja">
      <formula>NOT(ISERROR(SEARCH("Muy Baja",H25)))</formula>
    </cfRule>
    <cfRule type="containsText" dxfId="1347" priority="479" operator="containsText" text="Baja">
      <formula>NOT(ISERROR(SEARCH("Baja",H25)))</formula>
    </cfRule>
    <cfRule type="containsText" dxfId="1346" priority="480" operator="containsText" text="Media">
      <formula>NOT(ISERROR(SEARCH("Media",H25)))</formula>
    </cfRule>
    <cfRule type="containsText" dxfId="1345" priority="481" operator="containsText" text="Alta">
      <formula>NOT(ISERROR(SEARCH("Alta",H25)))</formula>
    </cfRule>
    <cfRule type="containsText" dxfId="1344" priority="483" operator="containsText" text="Muy Alta">
      <formula>NOT(ISERROR(SEARCH("Muy Alta",H25)))</formula>
    </cfRule>
  </conditionalFormatting>
  <conditionalFormatting sqref="I25:I29">
    <cfRule type="containsText" dxfId="1343" priority="474" operator="containsText" text="Catastrófico">
      <formula>NOT(ISERROR(SEARCH("Catastrófico",I25)))</formula>
    </cfRule>
    <cfRule type="containsText" dxfId="1342" priority="475" operator="containsText" text="Mayor">
      <formula>NOT(ISERROR(SEARCH("Mayor",I25)))</formula>
    </cfRule>
    <cfRule type="containsText" dxfId="1341" priority="476" operator="containsText" text="Menor">
      <formula>NOT(ISERROR(SEARCH("Menor",I25)))</formula>
    </cfRule>
    <cfRule type="containsText" dxfId="1340" priority="477" operator="containsText" text="Leve">
      <formula>NOT(ISERROR(SEARCH("Leve",I25)))</formula>
    </cfRule>
    <cfRule type="containsText" dxfId="1339" priority="482" operator="containsText" text="Moderado">
      <formula>NOT(ISERROR(SEARCH("Moderado",I25)))</formula>
    </cfRule>
  </conditionalFormatting>
  <conditionalFormatting sqref="K25:K29">
    <cfRule type="containsText" dxfId="1338" priority="469" operator="containsText" text="Media">
      <formula>NOT(ISERROR(SEARCH("Media",K25)))</formula>
    </cfRule>
  </conditionalFormatting>
  <conditionalFormatting sqref="L25:L29">
    <cfRule type="containsText" dxfId="1337" priority="468" operator="containsText" text="Moderado">
      <formula>NOT(ISERROR(SEARCH("Moderado",L25)))</formula>
    </cfRule>
  </conditionalFormatting>
  <conditionalFormatting sqref="J25:J29">
    <cfRule type="containsText" dxfId="1336" priority="467" operator="containsText" text="Moderado">
      <formula>NOT(ISERROR(SEARCH("Moderado",J25)))</formula>
    </cfRule>
  </conditionalFormatting>
  <conditionalFormatting sqref="J25:J29">
    <cfRule type="containsText" dxfId="1335" priority="465" operator="containsText" text="Bajo">
      <formula>NOT(ISERROR(SEARCH("Bajo",J25)))</formula>
    </cfRule>
    <cfRule type="containsText" dxfId="1334" priority="466" operator="containsText" text="Extremo">
      <formula>NOT(ISERROR(SEARCH("Extremo",J25)))</formula>
    </cfRule>
  </conditionalFormatting>
  <conditionalFormatting sqref="K25:K29">
    <cfRule type="containsText" dxfId="1333" priority="463" operator="containsText" text="Baja">
      <formula>NOT(ISERROR(SEARCH("Baja",K25)))</formula>
    </cfRule>
    <cfRule type="containsText" dxfId="1332" priority="464" operator="containsText" text="Muy Baja">
      <formula>NOT(ISERROR(SEARCH("Muy Baja",K25)))</formula>
    </cfRule>
  </conditionalFormatting>
  <conditionalFormatting sqref="K25:K29">
    <cfRule type="containsText" dxfId="1331" priority="461" operator="containsText" text="Muy Alta">
      <formula>NOT(ISERROR(SEARCH("Muy Alta",K25)))</formula>
    </cfRule>
    <cfRule type="containsText" dxfId="1330" priority="462" operator="containsText" text="Alta">
      <formula>NOT(ISERROR(SEARCH("Alta",K25)))</formula>
    </cfRule>
  </conditionalFormatting>
  <conditionalFormatting sqref="L25:L29">
    <cfRule type="containsText" dxfId="1329" priority="457" operator="containsText" text="Catastrófico">
      <formula>NOT(ISERROR(SEARCH("Catastrófico",L25)))</formula>
    </cfRule>
    <cfRule type="containsText" dxfId="1328" priority="458" operator="containsText" text="Mayor">
      <formula>NOT(ISERROR(SEARCH("Mayor",L25)))</formula>
    </cfRule>
    <cfRule type="containsText" dxfId="1327" priority="459" operator="containsText" text="Menor">
      <formula>NOT(ISERROR(SEARCH("Menor",L25)))</formula>
    </cfRule>
    <cfRule type="containsText" dxfId="1326" priority="460" operator="containsText" text="Leve">
      <formula>NOT(ISERROR(SEARCH("Leve",L25)))</formula>
    </cfRule>
  </conditionalFormatting>
  <conditionalFormatting sqref="K30:L30">
    <cfRule type="containsText" dxfId="1325" priority="451" operator="containsText" text="3- Moderado">
      <formula>NOT(ISERROR(SEARCH("3- Moderado",K30)))</formula>
    </cfRule>
    <cfRule type="containsText" dxfId="1324" priority="452" operator="containsText" text="6- Moderado">
      <formula>NOT(ISERROR(SEARCH("6- Moderado",K30)))</formula>
    </cfRule>
    <cfRule type="containsText" dxfId="1323" priority="453" operator="containsText" text="4- Moderado">
      <formula>NOT(ISERROR(SEARCH("4- Moderado",K30)))</formula>
    </cfRule>
    <cfRule type="containsText" dxfId="1322" priority="454" operator="containsText" text="3- Bajo">
      <formula>NOT(ISERROR(SEARCH("3- Bajo",K30)))</formula>
    </cfRule>
    <cfRule type="containsText" dxfId="1321" priority="455" operator="containsText" text="4- Bajo">
      <formula>NOT(ISERROR(SEARCH("4- Bajo",K30)))</formula>
    </cfRule>
    <cfRule type="containsText" dxfId="1320" priority="456" operator="containsText" text="1- Bajo">
      <formula>NOT(ISERROR(SEARCH("1- Bajo",K30)))</formula>
    </cfRule>
  </conditionalFormatting>
  <conditionalFormatting sqref="H30:I30">
    <cfRule type="containsText" dxfId="1319" priority="445" operator="containsText" text="3- Moderado">
      <formula>NOT(ISERROR(SEARCH("3- Moderado",H30)))</formula>
    </cfRule>
    <cfRule type="containsText" dxfId="1318" priority="446" operator="containsText" text="6- Moderado">
      <formula>NOT(ISERROR(SEARCH("6- Moderado",H30)))</formula>
    </cfRule>
    <cfRule type="containsText" dxfId="1317" priority="447" operator="containsText" text="4- Moderado">
      <formula>NOT(ISERROR(SEARCH("4- Moderado",H30)))</formula>
    </cfRule>
    <cfRule type="containsText" dxfId="1316" priority="448" operator="containsText" text="3- Bajo">
      <formula>NOT(ISERROR(SEARCH("3- Bajo",H30)))</formula>
    </cfRule>
    <cfRule type="containsText" dxfId="1315" priority="449" operator="containsText" text="4- Bajo">
      <formula>NOT(ISERROR(SEARCH("4- Bajo",H30)))</formula>
    </cfRule>
    <cfRule type="containsText" dxfId="1314" priority="450" operator="containsText" text="1- Bajo">
      <formula>NOT(ISERROR(SEARCH("1- Bajo",H30)))</formula>
    </cfRule>
  </conditionalFormatting>
  <conditionalFormatting sqref="A30 C30:E30">
    <cfRule type="containsText" dxfId="1313" priority="439" operator="containsText" text="3- Moderado">
      <formula>NOT(ISERROR(SEARCH("3- Moderado",A30)))</formula>
    </cfRule>
    <cfRule type="containsText" dxfId="1312" priority="440" operator="containsText" text="6- Moderado">
      <formula>NOT(ISERROR(SEARCH("6- Moderado",A30)))</formula>
    </cfRule>
    <cfRule type="containsText" dxfId="1311" priority="441" operator="containsText" text="4- Moderado">
      <formula>NOT(ISERROR(SEARCH("4- Moderado",A30)))</formula>
    </cfRule>
    <cfRule type="containsText" dxfId="1310" priority="442" operator="containsText" text="3- Bajo">
      <formula>NOT(ISERROR(SEARCH("3- Bajo",A30)))</formula>
    </cfRule>
    <cfRule type="containsText" dxfId="1309" priority="443" operator="containsText" text="4- Bajo">
      <formula>NOT(ISERROR(SEARCH("4- Bajo",A30)))</formula>
    </cfRule>
    <cfRule type="containsText" dxfId="1308" priority="444" operator="containsText" text="1- Bajo">
      <formula>NOT(ISERROR(SEARCH("1- Bajo",A30)))</formula>
    </cfRule>
  </conditionalFormatting>
  <conditionalFormatting sqref="F30:G30">
    <cfRule type="containsText" dxfId="1307" priority="433" operator="containsText" text="3- Moderado">
      <formula>NOT(ISERROR(SEARCH("3- Moderado",F30)))</formula>
    </cfRule>
    <cfRule type="containsText" dxfId="1306" priority="434" operator="containsText" text="6- Moderado">
      <formula>NOT(ISERROR(SEARCH("6- Moderado",F30)))</formula>
    </cfRule>
    <cfRule type="containsText" dxfId="1305" priority="435" operator="containsText" text="4- Moderado">
      <formula>NOT(ISERROR(SEARCH("4- Moderado",F30)))</formula>
    </cfRule>
    <cfRule type="containsText" dxfId="1304" priority="436" operator="containsText" text="3- Bajo">
      <formula>NOT(ISERROR(SEARCH("3- Bajo",F30)))</formula>
    </cfRule>
    <cfRule type="containsText" dxfId="1303" priority="437" operator="containsText" text="4- Bajo">
      <formula>NOT(ISERROR(SEARCH("4- Bajo",F30)))</formula>
    </cfRule>
    <cfRule type="containsText" dxfId="1302" priority="438" operator="containsText" text="1- Bajo">
      <formula>NOT(ISERROR(SEARCH("1- Bajo",F30)))</formula>
    </cfRule>
  </conditionalFormatting>
  <conditionalFormatting sqref="J30:J34">
    <cfRule type="containsText" dxfId="1301" priority="428" operator="containsText" text="Bajo">
      <formula>NOT(ISERROR(SEARCH("Bajo",J30)))</formula>
    </cfRule>
    <cfRule type="containsText" dxfId="1300" priority="429" operator="containsText" text="Moderado">
      <formula>NOT(ISERROR(SEARCH("Moderado",J30)))</formula>
    </cfRule>
    <cfRule type="containsText" dxfId="1299" priority="430" operator="containsText" text="Alto">
      <formula>NOT(ISERROR(SEARCH("Alto",J30)))</formula>
    </cfRule>
    <cfRule type="containsText" dxfId="129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297" priority="403" operator="containsText" text="Moderado">
      <formula>NOT(ISERROR(SEARCH("Moderado",M30)))</formula>
    </cfRule>
    <cfRule type="containsText" dxfId="1296" priority="423" operator="containsText" text="Bajo">
      <formula>NOT(ISERROR(SEARCH("Bajo",M30)))</formula>
    </cfRule>
    <cfRule type="containsText" dxfId="1295" priority="424" operator="containsText" text="Moderado">
      <formula>NOT(ISERROR(SEARCH("Moderado",M30)))</formula>
    </cfRule>
    <cfRule type="containsText" dxfId="1294" priority="425" operator="containsText" text="Alto">
      <formula>NOT(ISERROR(SEARCH("Alto",M30)))</formula>
    </cfRule>
    <cfRule type="containsText" dxfId="129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292" priority="417" operator="containsText" text="3- Moderado">
      <formula>NOT(ISERROR(SEARCH("3- Moderado",N30)))</formula>
    </cfRule>
    <cfRule type="containsText" dxfId="1291" priority="418" operator="containsText" text="6- Moderado">
      <formula>NOT(ISERROR(SEARCH("6- Moderado",N30)))</formula>
    </cfRule>
    <cfRule type="containsText" dxfId="1290" priority="419" operator="containsText" text="4- Moderado">
      <formula>NOT(ISERROR(SEARCH("4- Moderado",N30)))</formula>
    </cfRule>
    <cfRule type="containsText" dxfId="1289" priority="420" operator="containsText" text="3- Bajo">
      <formula>NOT(ISERROR(SEARCH("3- Bajo",N30)))</formula>
    </cfRule>
    <cfRule type="containsText" dxfId="1288" priority="421" operator="containsText" text="4- Bajo">
      <formula>NOT(ISERROR(SEARCH("4- Bajo",N30)))</formula>
    </cfRule>
    <cfRule type="containsText" dxfId="1287" priority="422" operator="containsText" text="1- Bajo">
      <formula>NOT(ISERROR(SEARCH("1- Bajo",N30)))</formula>
    </cfRule>
  </conditionalFormatting>
  <conditionalFormatting sqref="H30:H34">
    <cfRule type="containsText" dxfId="1286" priority="404" operator="containsText" text="Muy Alta">
      <formula>NOT(ISERROR(SEARCH("Muy Alta",H30)))</formula>
    </cfRule>
    <cfRule type="containsText" dxfId="1285" priority="405" operator="containsText" text="Alta">
      <formula>NOT(ISERROR(SEARCH("Alta",H30)))</formula>
    </cfRule>
    <cfRule type="containsText" dxfId="1284" priority="406" operator="containsText" text="Muy Alta">
      <formula>NOT(ISERROR(SEARCH("Muy Alta",H30)))</formula>
    </cfRule>
    <cfRule type="containsText" dxfId="1283" priority="411" operator="containsText" text="Muy Baja">
      <formula>NOT(ISERROR(SEARCH("Muy Baja",H30)))</formula>
    </cfRule>
    <cfRule type="containsText" dxfId="1282" priority="412" operator="containsText" text="Baja">
      <formula>NOT(ISERROR(SEARCH("Baja",H30)))</formula>
    </cfRule>
    <cfRule type="containsText" dxfId="1281" priority="413" operator="containsText" text="Media">
      <formula>NOT(ISERROR(SEARCH("Media",H30)))</formula>
    </cfRule>
    <cfRule type="containsText" dxfId="1280" priority="414" operator="containsText" text="Alta">
      <formula>NOT(ISERROR(SEARCH("Alta",H30)))</formula>
    </cfRule>
    <cfRule type="containsText" dxfId="1279" priority="416" operator="containsText" text="Muy Alta">
      <formula>NOT(ISERROR(SEARCH("Muy Alta",H30)))</formula>
    </cfRule>
  </conditionalFormatting>
  <conditionalFormatting sqref="I30:I34">
    <cfRule type="containsText" dxfId="1278" priority="407" operator="containsText" text="Catastrófico">
      <formula>NOT(ISERROR(SEARCH("Catastrófico",I30)))</formula>
    </cfRule>
    <cfRule type="containsText" dxfId="1277" priority="408" operator="containsText" text="Mayor">
      <formula>NOT(ISERROR(SEARCH("Mayor",I30)))</formula>
    </cfRule>
    <cfRule type="containsText" dxfId="1276" priority="409" operator="containsText" text="Menor">
      <formula>NOT(ISERROR(SEARCH("Menor",I30)))</formula>
    </cfRule>
    <cfRule type="containsText" dxfId="1275" priority="410" operator="containsText" text="Leve">
      <formula>NOT(ISERROR(SEARCH("Leve",I30)))</formula>
    </cfRule>
    <cfRule type="containsText" dxfId="1274" priority="415" operator="containsText" text="Moderado">
      <formula>NOT(ISERROR(SEARCH("Moderado",I30)))</formula>
    </cfRule>
  </conditionalFormatting>
  <conditionalFormatting sqref="K30:K34">
    <cfRule type="containsText" dxfId="1273" priority="402" operator="containsText" text="Media">
      <formula>NOT(ISERROR(SEARCH("Media",K30)))</formula>
    </cfRule>
  </conditionalFormatting>
  <conditionalFormatting sqref="L30:L34">
    <cfRule type="containsText" dxfId="1272" priority="401" operator="containsText" text="Moderado">
      <formula>NOT(ISERROR(SEARCH("Moderado",L30)))</formula>
    </cfRule>
  </conditionalFormatting>
  <conditionalFormatting sqref="J30:J34">
    <cfRule type="containsText" dxfId="1271" priority="400" operator="containsText" text="Moderado">
      <formula>NOT(ISERROR(SEARCH("Moderado",J30)))</formula>
    </cfRule>
  </conditionalFormatting>
  <conditionalFormatting sqref="J30:J34">
    <cfRule type="containsText" dxfId="1270" priority="398" operator="containsText" text="Bajo">
      <formula>NOT(ISERROR(SEARCH("Bajo",J30)))</formula>
    </cfRule>
    <cfRule type="containsText" dxfId="1269" priority="399" operator="containsText" text="Extremo">
      <formula>NOT(ISERROR(SEARCH("Extremo",J30)))</formula>
    </cfRule>
  </conditionalFormatting>
  <conditionalFormatting sqref="K30:K34">
    <cfRule type="containsText" dxfId="1268" priority="396" operator="containsText" text="Baja">
      <formula>NOT(ISERROR(SEARCH("Baja",K30)))</formula>
    </cfRule>
    <cfRule type="containsText" dxfId="1267" priority="397" operator="containsText" text="Muy Baja">
      <formula>NOT(ISERROR(SEARCH("Muy Baja",K30)))</formula>
    </cfRule>
  </conditionalFormatting>
  <conditionalFormatting sqref="K30:K34">
    <cfRule type="containsText" dxfId="1266" priority="394" operator="containsText" text="Muy Alta">
      <formula>NOT(ISERROR(SEARCH("Muy Alta",K30)))</formula>
    </cfRule>
    <cfRule type="containsText" dxfId="1265" priority="395" operator="containsText" text="Alta">
      <formula>NOT(ISERROR(SEARCH("Alta",K30)))</formula>
    </cfRule>
  </conditionalFormatting>
  <conditionalFormatting sqref="L30:L34">
    <cfRule type="containsText" dxfId="1264" priority="390" operator="containsText" text="Catastrófico">
      <formula>NOT(ISERROR(SEARCH("Catastrófico",L30)))</formula>
    </cfRule>
    <cfRule type="containsText" dxfId="1263" priority="391" operator="containsText" text="Mayor">
      <formula>NOT(ISERROR(SEARCH("Mayor",L30)))</formula>
    </cfRule>
    <cfRule type="containsText" dxfId="1262" priority="392" operator="containsText" text="Menor">
      <formula>NOT(ISERROR(SEARCH("Menor",L30)))</formula>
    </cfRule>
    <cfRule type="containsText" dxfId="1261" priority="393" operator="containsText" text="Leve">
      <formula>NOT(ISERROR(SEARCH("Leve",L30)))</formula>
    </cfRule>
  </conditionalFormatting>
  <conditionalFormatting sqref="K35:L35">
    <cfRule type="containsText" dxfId="1260" priority="384" operator="containsText" text="3- Moderado">
      <formula>NOT(ISERROR(SEARCH("3- Moderado",K35)))</formula>
    </cfRule>
    <cfRule type="containsText" dxfId="1259" priority="385" operator="containsText" text="6- Moderado">
      <formula>NOT(ISERROR(SEARCH("6- Moderado",K35)))</formula>
    </cfRule>
    <cfRule type="containsText" dxfId="1258" priority="386" operator="containsText" text="4- Moderado">
      <formula>NOT(ISERROR(SEARCH("4- Moderado",K35)))</formula>
    </cfRule>
    <cfRule type="containsText" dxfId="1257" priority="387" operator="containsText" text="3- Bajo">
      <formula>NOT(ISERROR(SEARCH("3- Bajo",K35)))</formula>
    </cfRule>
    <cfRule type="containsText" dxfId="1256" priority="388" operator="containsText" text="4- Bajo">
      <formula>NOT(ISERROR(SEARCH("4- Bajo",K35)))</formula>
    </cfRule>
    <cfRule type="containsText" dxfId="1255" priority="389" operator="containsText" text="1- Bajo">
      <formula>NOT(ISERROR(SEARCH("1- Bajo",K35)))</formula>
    </cfRule>
  </conditionalFormatting>
  <conditionalFormatting sqref="H35:I35">
    <cfRule type="containsText" dxfId="1254" priority="378" operator="containsText" text="3- Moderado">
      <formula>NOT(ISERROR(SEARCH("3- Moderado",H35)))</formula>
    </cfRule>
    <cfRule type="containsText" dxfId="1253" priority="379" operator="containsText" text="6- Moderado">
      <formula>NOT(ISERROR(SEARCH("6- Moderado",H35)))</formula>
    </cfRule>
    <cfRule type="containsText" dxfId="1252" priority="380" operator="containsText" text="4- Moderado">
      <formula>NOT(ISERROR(SEARCH("4- Moderado",H35)))</formula>
    </cfRule>
    <cfRule type="containsText" dxfId="1251" priority="381" operator="containsText" text="3- Bajo">
      <formula>NOT(ISERROR(SEARCH("3- Bajo",H35)))</formula>
    </cfRule>
    <cfRule type="containsText" dxfId="1250" priority="382" operator="containsText" text="4- Bajo">
      <formula>NOT(ISERROR(SEARCH("4- Bajo",H35)))</formula>
    </cfRule>
    <cfRule type="containsText" dxfId="1249" priority="383" operator="containsText" text="1- Bajo">
      <formula>NOT(ISERROR(SEARCH("1- Bajo",H35)))</formula>
    </cfRule>
  </conditionalFormatting>
  <conditionalFormatting sqref="A35 C35:E35">
    <cfRule type="containsText" dxfId="1248" priority="372" operator="containsText" text="3- Moderado">
      <formula>NOT(ISERROR(SEARCH("3- Moderado",A35)))</formula>
    </cfRule>
    <cfRule type="containsText" dxfId="1247" priority="373" operator="containsText" text="6- Moderado">
      <formula>NOT(ISERROR(SEARCH("6- Moderado",A35)))</formula>
    </cfRule>
    <cfRule type="containsText" dxfId="1246" priority="374" operator="containsText" text="4- Moderado">
      <formula>NOT(ISERROR(SEARCH("4- Moderado",A35)))</formula>
    </cfRule>
    <cfRule type="containsText" dxfId="1245" priority="375" operator="containsText" text="3- Bajo">
      <formula>NOT(ISERROR(SEARCH("3- Bajo",A35)))</formula>
    </cfRule>
    <cfRule type="containsText" dxfId="1244" priority="376" operator="containsText" text="4- Bajo">
      <formula>NOT(ISERROR(SEARCH("4- Bajo",A35)))</formula>
    </cfRule>
    <cfRule type="containsText" dxfId="1243" priority="377" operator="containsText" text="1- Bajo">
      <formula>NOT(ISERROR(SEARCH("1- Bajo",A35)))</formula>
    </cfRule>
  </conditionalFormatting>
  <conditionalFormatting sqref="F35:G35">
    <cfRule type="containsText" dxfId="1242" priority="366" operator="containsText" text="3- Moderado">
      <formula>NOT(ISERROR(SEARCH("3- Moderado",F35)))</formula>
    </cfRule>
    <cfRule type="containsText" dxfId="1241" priority="367" operator="containsText" text="6- Moderado">
      <formula>NOT(ISERROR(SEARCH("6- Moderado",F35)))</formula>
    </cfRule>
    <cfRule type="containsText" dxfId="1240" priority="368" operator="containsText" text="4- Moderado">
      <formula>NOT(ISERROR(SEARCH("4- Moderado",F35)))</formula>
    </cfRule>
    <cfRule type="containsText" dxfId="1239" priority="369" operator="containsText" text="3- Bajo">
      <formula>NOT(ISERROR(SEARCH("3- Bajo",F35)))</formula>
    </cfRule>
    <cfRule type="containsText" dxfId="1238" priority="370" operator="containsText" text="4- Bajo">
      <formula>NOT(ISERROR(SEARCH("4- Bajo",F35)))</formula>
    </cfRule>
    <cfRule type="containsText" dxfId="1237" priority="371" operator="containsText" text="1- Bajo">
      <formula>NOT(ISERROR(SEARCH("1- Bajo",F35)))</formula>
    </cfRule>
  </conditionalFormatting>
  <conditionalFormatting sqref="J35:J39">
    <cfRule type="containsText" dxfId="1236" priority="361" operator="containsText" text="Bajo">
      <formula>NOT(ISERROR(SEARCH("Bajo",J35)))</formula>
    </cfRule>
    <cfRule type="containsText" dxfId="1235" priority="362" operator="containsText" text="Moderado">
      <formula>NOT(ISERROR(SEARCH("Moderado",J35)))</formula>
    </cfRule>
    <cfRule type="containsText" dxfId="1234" priority="363" operator="containsText" text="Alto">
      <formula>NOT(ISERROR(SEARCH("Alto",J35)))</formula>
    </cfRule>
    <cfRule type="containsText" dxfId="123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232" priority="336" operator="containsText" text="Moderado">
      <formula>NOT(ISERROR(SEARCH("Moderado",M35)))</formula>
    </cfRule>
    <cfRule type="containsText" dxfId="1231" priority="356" operator="containsText" text="Bajo">
      <formula>NOT(ISERROR(SEARCH("Bajo",M35)))</formula>
    </cfRule>
    <cfRule type="containsText" dxfId="1230" priority="357" operator="containsText" text="Moderado">
      <formula>NOT(ISERROR(SEARCH("Moderado",M35)))</formula>
    </cfRule>
    <cfRule type="containsText" dxfId="1229" priority="358" operator="containsText" text="Alto">
      <formula>NOT(ISERROR(SEARCH("Alto",M35)))</formula>
    </cfRule>
    <cfRule type="containsText" dxfId="122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227" priority="350" operator="containsText" text="3- Moderado">
      <formula>NOT(ISERROR(SEARCH("3- Moderado",N35)))</formula>
    </cfRule>
    <cfRule type="containsText" dxfId="1226" priority="351" operator="containsText" text="6- Moderado">
      <formula>NOT(ISERROR(SEARCH("6- Moderado",N35)))</formula>
    </cfRule>
    <cfRule type="containsText" dxfId="1225" priority="352" operator="containsText" text="4- Moderado">
      <formula>NOT(ISERROR(SEARCH("4- Moderado",N35)))</formula>
    </cfRule>
    <cfRule type="containsText" dxfId="1224" priority="353" operator="containsText" text="3- Bajo">
      <formula>NOT(ISERROR(SEARCH("3- Bajo",N35)))</formula>
    </cfRule>
    <cfRule type="containsText" dxfId="1223" priority="354" operator="containsText" text="4- Bajo">
      <formula>NOT(ISERROR(SEARCH("4- Bajo",N35)))</formula>
    </cfRule>
    <cfRule type="containsText" dxfId="1222" priority="355" operator="containsText" text="1- Bajo">
      <formula>NOT(ISERROR(SEARCH("1- Bajo",N35)))</formula>
    </cfRule>
  </conditionalFormatting>
  <conditionalFormatting sqref="H35:H39">
    <cfRule type="containsText" dxfId="1221" priority="337" operator="containsText" text="Muy Alta">
      <formula>NOT(ISERROR(SEARCH("Muy Alta",H35)))</formula>
    </cfRule>
    <cfRule type="containsText" dxfId="1220" priority="338" operator="containsText" text="Alta">
      <formula>NOT(ISERROR(SEARCH("Alta",H35)))</formula>
    </cfRule>
    <cfRule type="containsText" dxfId="1219" priority="339" operator="containsText" text="Muy Alta">
      <formula>NOT(ISERROR(SEARCH("Muy Alta",H35)))</formula>
    </cfRule>
    <cfRule type="containsText" dxfId="1218" priority="344" operator="containsText" text="Muy Baja">
      <formula>NOT(ISERROR(SEARCH("Muy Baja",H35)))</formula>
    </cfRule>
    <cfRule type="containsText" dxfId="1217" priority="345" operator="containsText" text="Baja">
      <formula>NOT(ISERROR(SEARCH("Baja",H35)))</formula>
    </cfRule>
    <cfRule type="containsText" dxfId="1216" priority="346" operator="containsText" text="Media">
      <formula>NOT(ISERROR(SEARCH("Media",H35)))</formula>
    </cfRule>
    <cfRule type="containsText" dxfId="1215" priority="347" operator="containsText" text="Alta">
      <formula>NOT(ISERROR(SEARCH("Alta",H35)))</formula>
    </cfRule>
    <cfRule type="containsText" dxfId="1214" priority="349" operator="containsText" text="Muy Alta">
      <formula>NOT(ISERROR(SEARCH("Muy Alta",H35)))</formula>
    </cfRule>
  </conditionalFormatting>
  <conditionalFormatting sqref="I35:I39">
    <cfRule type="containsText" dxfId="1213" priority="340" operator="containsText" text="Catastrófico">
      <formula>NOT(ISERROR(SEARCH("Catastrófico",I35)))</formula>
    </cfRule>
    <cfRule type="containsText" dxfId="1212" priority="341" operator="containsText" text="Mayor">
      <formula>NOT(ISERROR(SEARCH("Mayor",I35)))</formula>
    </cfRule>
    <cfRule type="containsText" dxfId="1211" priority="342" operator="containsText" text="Menor">
      <formula>NOT(ISERROR(SEARCH("Menor",I35)))</formula>
    </cfRule>
    <cfRule type="containsText" dxfId="1210" priority="343" operator="containsText" text="Leve">
      <formula>NOT(ISERROR(SEARCH("Leve",I35)))</formula>
    </cfRule>
    <cfRule type="containsText" dxfId="1209" priority="348" operator="containsText" text="Moderado">
      <formula>NOT(ISERROR(SEARCH("Moderado",I35)))</formula>
    </cfRule>
  </conditionalFormatting>
  <conditionalFormatting sqref="K35:K39">
    <cfRule type="containsText" dxfId="1208" priority="335" operator="containsText" text="Media">
      <formula>NOT(ISERROR(SEARCH("Media",K35)))</formula>
    </cfRule>
  </conditionalFormatting>
  <conditionalFormatting sqref="L35:L39">
    <cfRule type="containsText" dxfId="1207" priority="334" operator="containsText" text="Moderado">
      <formula>NOT(ISERROR(SEARCH("Moderado",L35)))</formula>
    </cfRule>
  </conditionalFormatting>
  <conditionalFormatting sqref="J35:J39">
    <cfRule type="containsText" dxfId="1206" priority="333" operator="containsText" text="Moderado">
      <formula>NOT(ISERROR(SEARCH("Moderado",J35)))</formula>
    </cfRule>
  </conditionalFormatting>
  <conditionalFormatting sqref="J35:J39">
    <cfRule type="containsText" dxfId="1205" priority="331" operator="containsText" text="Bajo">
      <formula>NOT(ISERROR(SEARCH("Bajo",J35)))</formula>
    </cfRule>
    <cfRule type="containsText" dxfId="1204" priority="332" operator="containsText" text="Extremo">
      <formula>NOT(ISERROR(SEARCH("Extremo",J35)))</formula>
    </cfRule>
  </conditionalFormatting>
  <conditionalFormatting sqref="K35:K39">
    <cfRule type="containsText" dxfId="1203" priority="329" operator="containsText" text="Baja">
      <formula>NOT(ISERROR(SEARCH("Baja",K35)))</formula>
    </cfRule>
    <cfRule type="containsText" dxfId="1202" priority="330" operator="containsText" text="Muy Baja">
      <formula>NOT(ISERROR(SEARCH("Muy Baja",K35)))</formula>
    </cfRule>
  </conditionalFormatting>
  <conditionalFormatting sqref="K35:K39">
    <cfRule type="containsText" dxfId="1201" priority="327" operator="containsText" text="Muy Alta">
      <formula>NOT(ISERROR(SEARCH("Muy Alta",K35)))</formula>
    </cfRule>
    <cfRule type="containsText" dxfId="1200" priority="328" operator="containsText" text="Alta">
      <formula>NOT(ISERROR(SEARCH("Alta",K35)))</formula>
    </cfRule>
  </conditionalFormatting>
  <conditionalFormatting sqref="L35:L39">
    <cfRule type="containsText" dxfId="1199" priority="323" operator="containsText" text="Catastrófico">
      <formula>NOT(ISERROR(SEARCH("Catastrófico",L35)))</formula>
    </cfRule>
    <cfRule type="containsText" dxfId="1198" priority="324" operator="containsText" text="Mayor">
      <formula>NOT(ISERROR(SEARCH("Mayor",L35)))</formula>
    </cfRule>
    <cfRule type="containsText" dxfId="1197" priority="325" operator="containsText" text="Menor">
      <formula>NOT(ISERROR(SEARCH("Menor",L35)))</formula>
    </cfRule>
    <cfRule type="containsText" dxfId="119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G6" zoomScale="71" zoomScaleNormal="71" workbookViewId="0">
      <selection activeCell="U12" sqref="U12"/>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7"/>
  </cols>
  <sheetData>
    <row r="1" spans="1:278" s="139" customFormat="1" ht="16.5" customHeight="1">
      <c r="A1" s="403"/>
      <c r="B1" s="404"/>
      <c r="C1" s="404"/>
      <c r="D1" s="536" t="s">
        <v>360</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68"/>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9.7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363</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69" t="s">
        <v>10</v>
      </c>
      <c r="F8" s="169" t="s">
        <v>11</v>
      </c>
      <c r="G8" s="169" t="s">
        <v>12</v>
      </c>
      <c r="H8" s="159" t="s">
        <v>345</v>
      </c>
      <c r="I8" s="159" t="s">
        <v>38</v>
      </c>
      <c r="J8" s="159" t="s">
        <v>346</v>
      </c>
      <c r="K8" s="159" t="s">
        <v>345</v>
      </c>
      <c r="L8" s="159" t="s">
        <v>347</v>
      </c>
      <c r="M8" s="159" t="s">
        <v>346</v>
      </c>
      <c r="N8" s="535"/>
      <c r="O8" s="541"/>
      <c r="P8" s="160" t="s">
        <v>348</v>
      </c>
      <c r="Q8" s="160" t="s">
        <v>349</v>
      </c>
      <c r="R8" s="160" t="s">
        <v>350</v>
      </c>
      <c r="S8" s="160" t="s">
        <v>351</v>
      </c>
      <c r="T8" s="54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5" t="str">
        <f>'Mapa Final'!C10</f>
        <v>Incumplimiento de las metas establecidas</v>
      </c>
      <c r="D10" s="515"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3"/>
      <c r="P10" s="503"/>
      <c r="Q10" s="503"/>
      <c r="R10" s="503"/>
      <c r="S10" s="503"/>
      <c r="T10" s="503"/>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324"/>
      <c r="C11" s="516"/>
      <c r="D11" s="516"/>
      <c r="E11" s="519"/>
      <c r="F11" s="519"/>
      <c r="G11" s="519"/>
      <c r="H11" s="489"/>
      <c r="I11" s="492"/>
      <c r="J11" s="495"/>
      <c r="K11" s="498"/>
      <c r="L11" s="498"/>
      <c r="M11" s="510"/>
      <c r="N11" s="498"/>
      <c r="O11" s="504"/>
      <c r="P11" s="504"/>
      <c r="Q11" s="504"/>
      <c r="R11" s="504"/>
      <c r="S11" s="504"/>
      <c r="T11" s="50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324"/>
      <c r="C12" s="516"/>
      <c r="D12" s="516"/>
      <c r="E12" s="519"/>
      <c r="F12" s="519"/>
      <c r="G12" s="519"/>
      <c r="H12" s="489"/>
      <c r="I12" s="492"/>
      <c r="J12" s="495"/>
      <c r="K12" s="498"/>
      <c r="L12" s="498"/>
      <c r="M12" s="510"/>
      <c r="N12" s="498"/>
      <c r="O12" s="504"/>
      <c r="P12" s="504"/>
      <c r="Q12" s="504"/>
      <c r="R12" s="504"/>
      <c r="S12" s="504"/>
      <c r="T12" s="504"/>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324"/>
      <c r="C13" s="516"/>
      <c r="D13" s="516"/>
      <c r="E13" s="519"/>
      <c r="F13" s="519"/>
      <c r="G13" s="519"/>
      <c r="H13" s="489"/>
      <c r="I13" s="492"/>
      <c r="J13" s="495"/>
      <c r="K13" s="498"/>
      <c r="L13" s="498"/>
      <c r="M13" s="510"/>
      <c r="N13" s="498"/>
      <c r="O13" s="504"/>
      <c r="P13" s="504"/>
      <c r="Q13" s="504"/>
      <c r="R13" s="504"/>
      <c r="S13" s="504"/>
      <c r="T13" s="50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325"/>
      <c r="C14" s="517"/>
      <c r="D14" s="517"/>
      <c r="E14" s="520"/>
      <c r="F14" s="520"/>
      <c r="G14" s="520"/>
      <c r="H14" s="490"/>
      <c r="I14" s="493"/>
      <c r="J14" s="496"/>
      <c r="K14" s="499"/>
      <c r="L14" s="499"/>
      <c r="M14" s="511"/>
      <c r="N14" s="499"/>
      <c r="O14" s="505"/>
      <c r="P14" s="505"/>
      <c r="Q14" s="505"/>
      <c r="R14" s="505"/>
      <c r="S14" s="505"/>
      <c r="T14" s="50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5" t="str">
        <f>'Mapa Final'!C15</f>
        <v>Incumplimiento de las metas establecidas</v>
      </c>
      <c r="D15" s="515"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3"/>
      <c r="P15" s="503"/>
      <c r="Q15" s="503"/>
      <c r="R15" s="503"/>
      <c r="S15" s="503"/>
      <c r="T15" s="503"/>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324"/>
      <c r="C16" s="516"/>
      <c r="D16" s="516"/>
      <c r="E16" s="519"/>
      <c r="F16" s="519"/>
      <c r="G16" s="519"/>
      <c r="H16" s="489"/>
      <c r="I16" s="492"/>
      <c r="J16" s="495"/>
      <c r="K16" s="498"/>
      <c r="L16" s="498"/>
      <c r="M16" s="510"/>
      <c r="N16" s="498"/>
      <c r="O16" s="504"/>
      <c r="P16" s="504"/>
      <c r="Q16" s="504"/>
      <c r="R16" s="504"/>
      <c r="S16" s="504"/>
      <c r="T16" s="504"/>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324"/>
      <c r="C17" s="516"/>
      <c r="D17" s="516"/>
      <c r="E17" s="519"/>
      <c r="F17" s="519"/>
      <c r="G17" s="519"/>
      <c r="H17" s="489"/>
      <c r="I17" s="492"/>
      <c r="J17" s="495"/>
      <c r="K17" s="498"/>
      <c r="L17" s="498"/>
      <c r="M17" s="510"/>
      <c r="N17" s="498"/>
      <c r="O17" s="504"/>
      <c r="P17" s="504"/>
      <c r="Q17" s="504"/>
      <c r="R17" s="504"/>
      <c r="S17" s="504"/>
      <c r="T17" s="504"/>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324"/>
      <c r="C18" s="516"/>
      <c r="D18" s="516"/>
      <c r="E18" s="519"/>
      <c r="F18" s="519"/>
      <c r="G18" s="519"/>
      <c r="H18" s="489"/>
      <c r="I18" s="492"/>
      <c r="J18" s="495"/>
      <c r="K18" s="498"/>
      <c r="L18" s="498"/>
      <c r="M18" s="510"/>
      <c r="N18" s="498"/>
      <c r="O18" s="504"/>
      <c r="P18" s="504"/>
      <c r="Q18" s="504"/>
      <c r="R18" s="504"/>
      <c r="S18" s="504"/>
      <c r="T18" s="504"/>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325"/>
      <c r="C19" s="517"/>
      <c r="D19" s="517"/>
      <c r="E19" s="520"/>
      <c r="F19" s="520"/>
      <c r="G19" s="520"/>
      <c r="H19" s="490"/>
      <c r="I19" s="493"/>
      <c r="J19" s="496"/>
      <c r="K19" s="499"/>
      <c r="L19" s="499"/>
      <c r="M19" s="511"/>
      <c r="N19" s="499"/>
      <c r="O19" s="505"/>
      <c r="P19" s="505"/>
      <c r="Q19" s="505"/>
      <c r="R19" s="505"/>
      <c r="S19" s="505"/>
      <c r="T19" s="50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c r="A20" s="512">
        <f>'Mapa Final'!A20</f>
        <v>3</v>
      </c>
      <c r="B20" s="521" t="str">
        <f>'Mapa Final'!B20</f>
        <v>Inexactitud o deficiencia en las respuestas a los usuarios</v>
      </c>
      <c r="C20" s="515" t="str">
        <f>'Mapa Final'!C20</f>
        <v>Vulneración de los derechos fundamentales de los ciudadanos</v>
      </c>
      <c r="D20" s="515"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3"/>
      <c r="P20" s="503"/>
      <c r="Q20" s="503"/>
      <c r="R20" s="503"/>
      <c r="S20" s="503"/>
      <c r="T20" s="503"/>
      <c r="U20" s="165"/>
      <c r="V20" s="165"/>
    </row>
    <row r="21" spans="1:176">
      <c r="A21" s="513"/>
      <c r="B21" s="324"/>
      <c r="C21" s="516"/>
      <c r="D21" s="516"/>
      <c r="E21" s="519"/>
      <c r="F21" s="519"/>
      <c r="G21" s="519"/>
      <c r="H21" s="489"/>
      <c r="I21" s="492"/>
      <c r="J21" s="495"/>
      <c r="K21" s="498"/>
      <c r="L21" s="498"/>
      <c r="M21" s="510"/>
      <c r="N21" s="498"/>
      <c r="O21" s="504"/>
      <c r="P21" s="504"/>
      <c r="Q21" s="504"/>
      <c r="R21" s="504"/>
      <c r="S21" s="504"/>
      <c r="T21" s="504"/>
      <c r="U21" s="165"/>
      <c r="V21" s="165"/>
    </row>
    <row r="22" spans="1:176">
      <c r="A22" s="513"/>
      <c r="B22" s="324"/>
      <c r="C22" s="516"/>
      <c r="D22" s="516"/>
      <c r="E22" s="519"/>
      <c r="F22" s="519"/>
      <c r="G22" s="519"/>
      <c r="H22" s="489"/>
      <c r="I22" s="492"/>
      <c r="J22" s="495"/>
      <c r="K22" s="498"/>
      <c r="L22" s="498"/>
      <c r="M22" s="510"/>
      <c r="N22" s="498"/>
      <c r="O22" s="504"/>
      <c r="P22" s="504"/>
      <c r="Q22" s="504"/>
      <c r="R22" s="504"/>
      <c r="S22" s="504"/>
      <c r="T22" s="504"/>
      <c r="U22" s="165"/>
      <c r="V22" s="165"/>
    </row>
    <row r="23" spans="1:176">
      <c r="A23" s="513"/>
      <c r="B23" s="324"/>
      <c r="C23" s="516"/>
      <c r="D23" s="516"/>
      <c r="E23" s="519"/>
      <c r="F23" s="519"/>
      <c r="G23" s="519"/>
      <c r="H23" s="489"/>
      <c r="I23" s="492"/>
      <c r="J23" s="495"/>
      <c r="K23" s="498"/>
      <c r="L23" s="498"/>
      <c r="M23" s="510"/>
      <c r="N23" s="498"/>
      <c r="O23" s="504"/>
      <c r="P23" s="504"/>
      <c r="Q23" s="504"/>
      <c r="R23" s="504"/>
      <c r="S23" s="504"/>
      <c r="T23" s="504"/>
      <c r="U23" s="165"/>
      <c r="V23" s="165"/>
    </row>
    <row r="24" spans="1:176" ht="307.5" customHeight="1" thickBot="1">
      <c r="A24" s="514"/>
      <c r="B24" s="325"/>
      <c r="C24" s="517"/>
      <c r="D24" s="517"/>
      <c r="E24" s="520"/>
      <c r="F24" s="520"/>
      <c r="G24" s="520"/>
      <c r="H24" s="490"/>
      <c r="I24" s="493"/>
      <c r="J24" s="496"/>
      <c r="K24" s="499"/>
      <c r="L24" s="499"/>
      <c r="M24" s="511"/>
      <c r="N24" s="499"/>
      <c r="O24" s="505"/>
      <c r="P24" s="505"/>
      <c r="Q24" s="505"/>
      <c r="R24" s="505"/>
      <c r="S24" s="505"/>
      <c r="T24" s="505"/>
      <c r="U24" s="165"/>
      <c r="V24" s="165"/>
    </row>
    <row r="25" spans="1:176">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3"/>
      <c r="P25" s="503"/>
      <c r="Q25" s="503"/>
      <c r="R25" s="503"/>
      <c r="S25" s="503"/>
      <c r="T25" s="503"/>
    </row>
    <row r="26" spans="1:176">
      <c r="A26" s="513"/>
      <c r="B26" s="324"/>
      <c r="C26" s="516"/>
      <c r="D26" s="516"/>
      <c r="E26" s="519"/>
      <c r="F26" s="519"/>
      <c r="G26" s="519"/>
      <c r="H26" s="489"/>
      <c r="I26" s="492"/>
      <c r="J26" s="495"/>
      <c r="K26" s="498"/>
      <c r="L26" s="498"/>
      <c r="M26" s="510"/>
      <c r="N26" s="498"/>
      <c r="O26" s="504"/>
      <c r="P26" s="504"/>
      <c r="Q26" s="504"/>
      <c r="R26" s="504"/>
      <c r="S26" s="504"/>
      <c r="T26" s="504"/>
    </row>
    <row r="27" spans="1:176">
      <c r="A27" s="513"/>
      <c r="B27" s="324"/>
      <c r="C27" s="516"/>
      <c r="D27" s="516"/>
      <c r="E27" s="519"/>
      <c r="F27" s="519"/>
      <c r="G27" s="519"/>
      <c r="H27" s="489"/>
      <c r="I27" s="492"/>
      <c r="J27" s="495"/>
      <c r="K27" s="498"/>
      <c r="L27" s="498"/>
      <c r="M27" s="510"/>
      <c r="N27" s="498"/>
      <c r="O27" s="504"/>
      <c r="P27" s="504"/>
      <c r="Q27" s="504"/>
      <c r="R27" s="504"/>
      <c r="S27" s="504"/>
      <c r="T27" s="504"/>
    </row>
    <row r="28" spans="1:176">
      <c r="A28" s="513"/>
      <c r="B28" s="324"/>
      <c r="C28" s="516"/>
      <c r="D28" s="516"/>
      <c r="E28" s="519"/>
      <c r="F28" s="519"/>
      <c r="G28" s="519"/>
      <c r="H28" s="489"/>
      <c r="I28" s="492"/>
      <c r="J28" s="495"/>
      <c r="K28" s="498"/>
      <c r="L28" s="498"/>
      <c r="M28" s="510"/>
      <c r="N28" s="498"/>
      <c r="O28" s="504"/>
      <c r="P28" s="504"/>
      <c r="Q28" s="504"/>
      <c r="R28" s="504"/>
      <c r="S28" s="504"/>
      <c r="T28" s="504"/>
    </row>
    <row r="29" spans="1:176" ht="277.5" customHeight="1" thickBot="1">
      <c r="A29" s="514"/>
      <c r="B29" s="325"/>
      <c r="C29" s="517"/>
      <c r="D29" s="517"/>
      <c r="E29" s="520"/>
      <c r="F29" s="520"/>
      <c r="G29" s="520"/>
      <c r="H29" s="490"/>
      <c r="I29" s="493"/>
      <c r="J29" s="496"/>
      <c r="K29" s="499"/>
      <c r="L29" s="499"/>
      <c r="M29" s="511"/>
      <c r="N29" s="499"/>
      <c r="O29" s="505"/>
      <c r="P29" s="505"/>
      <c r="Q29" s="505"/>
      <c r="R29" s="505"/>
      <c r="S29" s="505"/>
      <c r="T29" s="505"/>
    </row>
    <row r="30" spans="1:176">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3"/>
      <c r="P30" s="503"/>
      <c r="Q30" s="503"/>
      <c r="R30" s="503"/>
      <c r="S30" s="503"/>
      <c r="T30" s="503"/>
    </row>
    <row r="31" spans="1:176">
      <c r="A31" s="513"/>
      <c r="B31" s="324"/>
      <c r="C31" s="516"/>
      <c r="D31" s="516"/>
      <c r="E31" s="519"/>
      <c r="F31" s="519"/>
      <c r="G31" s="519"/>
      <c r="H31" s="489"/>
      <c r="I31" s="492"/>
      <c r="J31" s="495"/>
      <c r="K31" s="498"/>
      <c r="L31" s="498"/>
      <c r="M31" s="510"/>
      <c r="N31" s="498"/>
      <c r="O31" s="504"/>
      <c r="P31" s="504"/>
      <c r="Q31" s="504"/>
      <c r="R31" s="504"/>
      <c r="S31" s="504"/>
      <c r="T31" s="504"/>
    </row>
    <row r="32" spans="1:176">
      <c r="A32" s="513"/>
      <c r="B32" s="324"/>
      <c r="C32" s="516"/>
      <c r="D32" s="516"/>
      <c r="E32" s="519"/>
      <c r="F32" s="519"/>
      <c r="G32" s="519"/>
      <c r="H32" s="489"/>
      <c r="I32" s="492"/>
      <c r="J32" s="495"/>
      <c r="K32" s="498"/>
      <c r="L32" s="498"/>
      <c r="M32" s="510"/>
      <c r="N32" s="498"/>
      <c r="O32" s="504"/>
      <c r="P32" s="504"/>
      <c r="Q32" s="504"/>
      <c r="R32" s="504"/>
      <c r="S32" s="504"/>
      <c r="T32" s="504"/>
    </row>
    <row r="33" spans="1:20">
      <c r="A33" s="513"/>
      <c r="B33" s="324"/>
      <c r="C33" s="516"/>
      <c r="D33" s="516"/>
      <c r="E33" s="519"/>
      <c r="F33" s="519"/>
      <c r="G33" s="519"/>
      <c r="H33" s="489"/>
      <c r="I33" s="492"/>
      <c r="J33" s="495"/>
      <c r="K33" s="498"/>
      <c r="L33" s="498"/>
      <c r="M33" s="510"/>
      <c r="N33" s="498"/>
      <c r="O33" s="504"/>
      <c r="P33" s="504"/>
      <c r="Q33" s="504"/>
      <c r="R33" s="504"/>
      <c r="S33" s="504"/>
      <c r="T33" s="504"/>
    </row>
    <row r="34" spans="1:20" ht="102.75" customHeight="1" thickBot="1">
      <c r="A34" s="514"/>
      <c r="B34" s="325"/>
      <c r="C34" s="517"/>
      <c r="D34" s="517"/>
      <c r="E34" s="520"/>
      <c r="F34" s="520"/>
      <c r="G34" s="520"/>
      <c r="H34" s="490"/>
      <c r="I34" s="493"/>
      <c r="J34" s="496"/>
      <c r="K34" s="499"/>
      <c r="L34" s="499"/>
      <c r="M34" s="511"/>
      <c r="N34" s="499"/>
      <c r="O34" s="505"/>
      <c r="P34" s="505"/>
      <c r="Q34" s="505"/>
      <c r="R34" s="505"/>
      <c r="S34" s="505"/>
      <c r="T34" s="505"/>
    </row>
    <row r="35" spans="1:20">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3"/>
      <c r="P35" s="503"/>
      <c r="Q35" s="503"/>
      <c r="R35" s="503"/>
      <c r="S35" s="503"/>
      <c r="T35" s="503"/>
    </row>
    <row r="36" spans="1:20">
      <c r="A36" s="513"/>
      <c r="B36" s="324"/>
      <c r="C36" s="516"/>
      <c r="D36" s="516"/>
      <c r="E36" s="519"/>
      <c r="F36" s="519"/>
      <c r="G36" s="519"/>
      <c r="H36" s="489"/>
      <c r="I36" s="492"/>
      <c r="J36" s="495"/>
      <c r="K36" s="498"/>
      <c r="L36" s="498"/>
      <c r="M36" s="510"/>
      <c r="N36" s="498"/>
      <c r="O36" s="504"/>
      <c r="P36" s="504"/>
      <c r="Q36" s="504"/>
      <c r="R36" s="504"/>
      <c r="S36" s="504"/>
      <c r="T36" s="504"/>
    </row>
    <row r="37" spans="1:20">
      <c r="A37" s="513"/>
      <c r="B37" s="324"/>
      <c r="C37" s="516"/>
      <c r="D37" s="516"/>
      <c r="E37" s="519"/>
      <c r="F37" s="519"/>
      <c r="G37" s="519"/>
      <c r="H37" s="489"/>
      <c r="I37" s="492"/>
      <c r="J37" s="495"/>
      <c r="K37" s="498"/>
      <c r="L37" s="498"/>
      <c r="M37" s="510"/>
      <c r="N37" s="498"/>
      <c r="O37" s="504"/>
      <c r="P37" s="504"/>
      <c r="Q37" s="504"/>
      <c r="R37" s="504"/>
      <c r="S37" s="504"/>
      <c r="T37" s="504"/>
    </row>
    <row r="38" spans="1:20">
      <c r="A38" s="513"/>
      <c r="B38" s="324"/>
      <c r="C38" s="516"/>
      <c r="D38" s="516"/>
      <c r="E38" s="519"/>
      <c r="F38" s="519"/>
      <c r="G38" s="519"/>
      <c r="H38" s="489"/>
      <c r="I38" s="492"/>
      <c r="J38" s="495"/>
      <c r="K38" s="498"/>
      <c r="L38" s="498"/>
      <c r="M38" s="510"/>
      <c r="N38" s="498"/>
      <c r="O38" s="504"/>
      <c r="P38" s="504"/>
      <c r="Q38" s="504"/>
      <c r="R38" s="504"/>
      <c r="S38" s="504"/>
      <c r="T38" s="504"/>
    </row>
    <row r="39" spans="1:20" ht="278.25" customHeight="1" thickBot="1">
      <c r="A39" s="514"/>
      <c r="B39" s="325"/>
      <c r="C39" s="517"/>
      <c r="D39" s="517"/>
      <c r="E39" s="520"/>
      <c r="F39" s="520"/>
      <c r="G39" s="520"/>
      <c r="H39" s="490"/>
      <c r="I39" s="493"/>
      <c r="J39" s="496"/>
      <c r="K39" s="499"/>
      <c r="L39" s="499"/>
      <c r="M39" s="511"/>
      <c r="N39" s="499"/>
      <c r="O39" s="505"/>
      <c r="P39" s="505"/>
      <c r="Q39" s="505"/>
      <c r="R39" s="505"/>
      <c r="S39" s="505"/>
      <c r="T39" s="505"/>
    </row>
    <row r="40" spans="1:20">
      <c r="A40" s="512" t="e">
        <f>'Mapa Final'!#REF!</f>
        <v>#REF!</v>
      </c>
      <c r="B40" s="521" t="e">
        <f>'Mapa Final'!#REF!</f>
        <v>#REF!</v>
      </c>
      <c r="C40" s="515" t="e">
        <f>'Mapa Final'!#REF!</f>
        <v>#REF!</v>
      </c>
      <c r="D40" s="515" t="e">
        <f>'Mapa Final'!#REF!</f>
        <v>#REF!</v>
      </c>
      <c r="E40" s="518" t="e">
        <f>'Mapa Final'!#REF!</f>
        <v>#REF!</v>
      </c>
      <c r="F40" s="518" t="e">
        <f>'Mapa Final'!#REF!</f>
        <v>#REF!</v>
      </c>
      <c r="G40" s="518" t="e">
        <f>'Mapa Final'!#REF!</f>
        <v>#REF!</v>
      </c>
      <c r="H40" s="488" t="e">
        <f>'Mapa Final'!#REF!</f>
        <v>#REF!</v>
      </c>
      <c r="I40" s="491" t="e">
        <f>'Mapa Final'!#REF!</f>
        <v>#REF!</v>
      </c>
      <c r="J40" s="494" t="e">
        <f>'Mapa Final'!#REF!</f>
        <v>#REF!</v>
      </c>
      <c r="K40" s="497" t="e">
        <f>'Mapa Final'!#REF!</f>
        <v>#REF!</v>
      </c>
      <c r="L40" s="497" t="e">
        <f>'Mapa Final'!#REF!</f>
        <v>#REF!</v>
      </c>
      <c r="M40" s="509" t="e">
        <f>'Mapa Final'!#REF!</f>
        <v>#REF!</v>
      </c>
      <c r="N40" s="497" t="e">
        <f>'Mapa Final'!#REF!</f>
        <v>#REF!</v>
      </c>
      <c r="O40" s="503"/>
      <c r="P40" s="503"/>
      <c r="Q40" s="503"/>
      <c r="R40" s="503"/>
      <c r="S40" s="503"/>
      <c r="T40" s="503"/>
    </row>
    <row r="41" spans="1:20">
      <c r="A41" s="513"/>
      <c r="B41" s="324"/>
      <c r="C41" s="516"/>
      <c r="D41" s="516"/>
      <c r="E41" s="519"/>
      <c r="F41" s="519"/>
      <c r="G41" s="519"/>
      <c r="H41" s="489"/>
      <c r="I41" s="492"/>
      <c r="J41" s="495"/>
      <c r="K41" s="498"/>
      <c r="L41" s="498"/>
      <c r="M41" s="510"/>
      <c r="N41" s="498"/>
      <c r="O41" s="504"/>
      <c r="P41" s="504"/>
      <c r="Q41" s="504"/>
      <c r="R41" s="504"/>
      <c r="S41" s="504"/>
      <c r="T41" s="504"/>
    </row>
    <row r="42" spans="1:20">
      <c r="A42" s="513"/>
      <c r="B42" s="324"/>
      <c r="C42" s="516"/>
      <c r="D42" s="516"/>
      <c r="E42" s="519"/>
      <c r="F42" s="519"/>
      <c r="G42" s="519"/>
      <c r="H42" s="489"/>
      <c r="I42" s="492"/>
      <c r="J42" s="495"/>
      <c r="K42" s="498"/>
      <c r="L42" s="498"/>
      <c r="M42" s="510"/>
      <c r="N42" s="498"/>
      <c r="O42" s="504"/>
      <c r="P42" s="504"/>
      <c r="Q42" s="504"/>
      <c r="R42" s="504"/>
      <c r="S42" s="504"/>
      <c r="T42" s="504"/>
    </row>
    <row r="43" spans="1:20">
      <c r="A43" s="513"/>
      <c r="B43" s="324"/>
      <c r="C43" s="516"/>
      <c r="D43" s="516"/>
      <c r="E43" s="519"/>
      <c r="F43" s="519"/>
      <c r="G43" s="519"/>
      <c r="H43" s="489"/>
      <c r="I43" s="492"/>
      <c r="J43" s="495"/>
      <c r="K43" s="498"/>
      <c r="L43" s="498"/>
      <c r="M43" s="510"/>
      <c r="N43" s="498"/>
      <c r="O43" s="504"/>
      <c r="P43" s="504"/>
      <c r="Q43" s="504"/>
      <c r="R43" s="504"/>
      <c r="S43" s="504"/>
      <c r="T43" s="504"/>
    </row>
    <row r="44" spans="1:20" ht="15.75" thickBot="1">
      <c r="A44" s="514"/>
      <c r="B44" s="325"/>
      <c r="C44" s="517"/>
      <c r="D44" s="517"/>
      <c r="E44" s="520"/>
      <c r="F44" s="520"/>
      <c r="G44" s="520"/>
      <c r="H44" s="490"/>
      <c r="I44" s="493"/>
      <c r="J44" s="496"/>
      <c r="K44" s="499"/>
      <c r="L44" s="499"/>
      <c r="M44" s="511"/>
      <c r="N44" s="499"/>
      <c r="O44" s="505"/>
      <c r="P44" s="505"/>
      <c r="Q44" s="505"/>
      <c r="R44" s="505"/>
      <c r="S44" s="505"/>
      <c r="T44" s="505"/>
    </row>
    <row r="45" spans="1:20">
      <c r="A45" s="512" t="e">
        <f>'Mapa Final'!#REF!</f>
        <v>#REF!</v>
      </c>
      <c r="B45" s="521" t="e">
        <f>'Mapa Final'!#REF!</f>
        <v>#REF!</v>
      </c>
      <c r="C45" s="515" t="e">
        <f>'Mapa Final'!#REF!</f>
        <v>#REF!</v>
      </c>
      <c r="D45" s="515" t="e">
        <f>'Mapa Final'!#REF!</f>
        <v>#REF!</v>
      </c>
      <c r="E45" s="518" t="e">
        <f>'Mapa Final'!#REF!</f>
        <v>#REF!</v>
      </c>
      <c r="F45" s="518" t="e">
        <f>'Mapa Final'!#REF!</f>
        <v>#REF!</v>
      </c>
      <c r="G45" s="518" t="e">
        <f>'Mapa Final'!#REF!</f>
        <v>#REF!</v>
      </c>
      <c r="H45" s="488" t="e">
        <f>'Mapa Final'!#REF!</f>
        <v>#REF!</v>
      </c>
      <c r="I45" s="491" t="e">
        <f>'Mapa Final'!#REF!</f>
        <v>#REF!</v>
      </c>
      <c r="J45" s="494" t="e">
        <f>'Mapa Final'!#REF!</f>
        <v>#REF!</v>
      </c>
      <c r="K45" s="497" t="e">
        <f>'Mapa Final'!#REF!</f>
        <v>#REF!</v>
      </c>
      <c r="L45" s="497" t="e">
        <f>'Mapa Final'!#REF!</f>
        <v>#REF!</v>
      </c>
      <c r="M45" s="509" t="e">
        <f>'Mapa Final'!#REF!</f>
        <v>#REF!</v>
      </c>
      <c r="N45" s="497" t="e">
        <f>'Mapa Final'!#REF!</f>
        <v>#REF!</v>
      </c>
      <c r="O45" s="503"/>
      <c r="P45" s="503"/>
      <c r="Q45" s="503"/>
      <c r="R45" s="503"/>
      <c r="S45" s="503"/>
      <c r="T45" s="503"/>
    </row>
    <row r="46" spans="1:20">
      <c r="A46" s="513"/>
      <c r="B46" s="324"/>
      <c r="C46" s="516"/>
      <c r="D46" s="516"/>
      <c r="E46" s="519"/>
      <c r="F46" s="519"/>
      <c r="G46" s="519"/>
      <c r="H46" s="489"/>
      <c r="I46" s="492"/>
      <c r="J46" s="495"/>
      <c r="K46" s="498"/>
      <c r="L46" s="498"/>
      <c r="M46" s="510"/>
      <c r="N46" s="498"/>
      <c r="O46" s="504"/>
      <c r="P46" s="504"/>
      <c r="Q46" s="504"/>
      <c r="R46" s="504"/>
      <c r="S46" s="504"/>
      <c r="T46" s="504"/>
    </row>
    <row r="47" spans="1:20">
      <c r="A47" s="513"/>
      <c r="B47" s="324"/>
      <c r="C47" s="516"/>
      <c r="D47" s="516"/>
      <c r="E47" s="519"/>
      <c r="F47" s="519"/>
      <c r="G47" s="519"/>
      <c r="H47" s="489"/>
      <c r="I47" s="492"/>
      <c r="J47" s="495"/>
      <c r="K47" s="498"/>
      <c r="L47" s="498"/>
      <c r="M47" s="510"/>
      <c r="N47" s="498"/>
      <c r="O47" s="504"/>
      <c r="P47" s="504"/>
      <c r="Q47" s="504"/>
      <c r="R47" s="504"/>
      <c r="S47" s="504"/>
      <c r="T47" s="504"/>
    </row>
    <row r="48" spans="1:20">
      <c r="A48" s="513"/>
      <c r="B48" s="324"/>
      <c r="C48" s="516"/>
      <c r="D48" s="516"/>
      <c r="E48" s="519"/>
      <c r="F48" s="519"/>
      <c r="G48" s="519"/>
      <c r="H48" s="489"/>
      <c r="I48" s="492"/>
      <c r="J48" s="495"/>
      <c r="K48" s="498"/>
      <c r="L48" s="498"/>
      <c r="M48" s="510"/>
      <c r="N48" s="498"/>
      <c r="O48" s="504"/>
      <c r="P48" s="504"/>
      <c r="Q48" s="504"/>
      <c r="R48" s="504"/>
      <c r="S48" s="504"/>
      <c r="T48" s="504"/>
    </row>
    <row r="49" spans="1:20" ht="15.75" thickBot="1">
      <c r="A49" s="514"/>
      <c r="B49" s="325"/>
      <c r="C49" s="517"/>
      <c r="D49" s="517"/>
      <c r="E49" s="520"/>
      <c r="F49" s="520"/>
      <c r="G49" s="520"/>
      <c r="H49" s="490"/>
      <c r="I49" s="493"/>
      <c r="J49" s="496"/>
      <c r="K49" s="499"/>
      <c r="L49" s="499"/>
      <c r="M49" s="511"/>
      <c r="N49" s="499"/>
      <c r="O49" s="505"/>
      <c r="P49" s="505"/>
      <c r="Q49" s="505"/>
      <c r="R49" s="505"/>
      <c r="S49" s="505"/>
      <c r="T49" s="505"/>
    </row>
    <row r="50" spans="1:20">
      <c r="A50" s="512" t="e">
        <f>'Mapa Final'!#REF!</f>
        <v>#REF!</v>
      </c>
      <c r="B50" s="521" t="e">
        <f>'Mapa Final'!#REF!</f>
        <v>#REF!</v>
      </c>
      <c r="C50" s="515" t="e">
        <f>'Mapa Final'!#REF!</f>
        <v>#REF!</v>
      </c>
      <c r="D50" s="515" t="e">
        <f>'Mapa Final'!#REF!</f>
        <v>#REF!</v>
      </c>
      <c r="E50" s="518" t="e">
        <f>'Mapa Final'!#REF!</f>
        <v>#REF!</v>
      </c>
      <c r="F50" s="518" t="e">
        <f>'Mapa Final'!#REF!</f>
        <v>#REF!</v>
      </c>
      <c r="G50" s="518" t="e">
        <f>'Mapa Final'!#REF!</f>
        <v>#REF!</v>
      </c>
      <c r="H50" s="488" t="e">
        <f>'Mapa Final'!#REF!</f>
        <v>#REF!</v>
      </c>
      <c r="I50" s="491" t="e">
        <f>'Mapa Final'!#REF!</f>
        <v>#REF!</v>
      </c>
      <c r="J50" s="494" t="e">
        <f>'Mapa Final'!#REF!</f>
        <v>#REF!</v>
      </c>
      <c r="K50" s="497" t="e">
        <f>'Mapa Final'!#REF!</f>
        <v>#REF!</v>
      </c>
      <c r="L50" s="497" t="e">
        <f>'Mapa Final'!#REF!</f>
        <v>#REF!</v>
      </c>
      <c r="M50" s="509" t="e">
        <f>'Mapa Final'!#REF!</f>
        <v>#REF!</v>
      </c>
      <c r="N50" s="497" t="e">
        <f>'Mapa Final'!#REF!</f>
        <v>#REF!</v>
      </c>
      <c r="O50" s="503"/>
      <c r="P50" s="503"/>
      <c r="Q50" s="503"/>
      <c r="R50" s="503"/>
      <c r="S50" s="503"/>
      <c r="T50" s="503"/>
    </row>
    <row r="51" spans="1:20">
      <c r="A51" s="513"/>
      <c r="B51" s="324"/>
      <c r="C51" s="516"/>
      <c r="D51" s="516"/>
      <c r="E51" s="519"/>
      <c r="F51" s="519"/>
      <c r="G51" s="519"/>
      <c r="H51" s="489"/>
      <c r="I51" s="492"/>
      <c r="J51" s="495"/>
      <c r="K51" s="498"/>
      <c r="L51" s="498"/>
      <c r="M51" s="510"/>
      <c r="N51" s="498"/>
      <c r="O51" s="504"/>
      <c r="P51" s="504"/>
      <c r="Q51" s="504"/>
      <c r="R51" s="504"/>
      <c r="S51" s="504"/>
      <c r="T51" s="504"/>
    </row>
    <row r="52" spans="1:20">
      <c r="A52" s="513"/>
      <c r="B52" s="324"/>
      <c r="C52" s="516"/>
      <c r="D52" s="516"/>
      <c r="E52" s="519"/>
      <c r="F52" s="519"/>
      <c r="G52" s="519"/>
      <c r="H52" s="489"/>
      <c r="I52" s="492"/>
      <c r="J52" s="495"/>
      <c r="K52" s="498"/>
      <c r="L52" s="498"/>
      <c r="M52" s="510"/>
      <c r="N52" s="498"/>
      <c r="O52" s="504"/>
      <c r="P52" s="504"/>
      <c r="Q52" s="504"/>
      <c r="R52" s="504"/>
      <c r="S52" s="504"/>
      <c r="T52" s="504"/>
    </row>
    <row r="53" spans="1:20">
      <c r="A53" s="513"/>
      <c r="B53" s="324"/>
      <c r="C53" s="516"/>
      <c r="D53" s="516"/>
      <c r="E53" s="519"/>
      <c r="F53" s="519"/>
      <c r="G53" s="519"/>
      <c r="H53" s="489"/>
      <c r="I53" s="492"/>
      <c r="J53" s="495"/>
      <c r="K53" s="498"/>
      <c r="L53" s="498"/>
      <c r="M53" s="510"/>
      <c r="N53" s="498"/>
      <c r="O53" s="504"/>
      <c r="P53" s="504"/>
      <c r="Q53" s="504"/>
      <c r="R53" s="504"/>
      <c r="S53" s="504"/>
      <c r="T53" s="504"/>
    </row>
    <row r="54" spans="1:20" ht="15.75" thickBot="1">
      <c r="A54" s="514"/>
      <c r="B54" s="325"/>
      <c r="C54" s="517"/>
      <c r="D54" s="517"/>
      <c r="E54" s="520"/>
      <c r="F54" s="520"/>
      <c r="G54" s="520"/>
      <c r="H54" s="490"/>
      <c r="I54" s="493"/>
      <c r="J54" s="496"/>
      <c r="K54" s="499"/>
      <c r="L54" s="499"/>
      <c r="M54" s="511"/>
      <c r="N54" s="499"/>
      <c r="O54" s="505"/>
      <c r="P54" s="505"/>
      <c r="Q54" s="505"/>
      <c r="R54" s="505"/>
      <c r="S54" s="505"/>
      <c r="T54" s="505"/>
    </row>
    <row r="55" spans="1:20">
      <c r="A55" s="512" t="e">
        <f>'Mapa Final'!#REF!</f>
        <v>#REF!</v>
      </c>
      <c r="B55" s="521" t="e">
        <f>'Mapa Final'!#REF!</f>
        <v>#REF!</v>
      </c>
      <c r="C55" s="515" t="e">
        <f>'Mapa Final'!#REF!</f>
        <v>#REF!</v>
      </c>
      <c r="D55" s="515" t="e">
        <f>'Mapa Final'!#REF!</f>
        <v>#REF!</v>
      </c>
      <c r="E55" s="518" t="e">
        <f>'Mapa Final'!#REF!</f>
        <v>#REF!</v>
      </c>
      <c r="F55" s="518" t="e">
        <f>'Mapa Final'!#REF!</f>
        <v>#REF!</v>
      </c>
      <c r="G55" s="518" t="e">
        <f>'Mapa Final'!#REF!</f>
        <v>#REF!</v>
      </c>
      <c r="H55" s="488" t="e">
        <f>'Mapa Final'!#REF!</f>
        <v>#REF!</v>
      </c>
      <c r="I55" s="491" t="e">
        <f>'Mapa Final'!#REF!</f>
        <v>#REF!</v>
      </c>
      <c r="J55" s="494" t="e">
        <f>'Mapa Final'!#REF!</f>
        <v>#REF!</v>
      </c>
      <c r="K55" s="497" t="e">
        <f>'Mapa Final'!#REF!</f>
        <v>#REF!</v>
      </c>
      <c r="L55" s="497" t="e">
        <f>'Mapa Final'!#REF!</f>
        <v>#REF!</v>
      </c>
      <c r="M55" s="509" t="e">
        <f>'Mapa Final'!#REF!</f>
        <v>#REF!</v>
      </c>
      <c r="N55" s="497" t="e">
        <f>'Mapa Final'!#REF!</f>
        <v>#REF!</v>
      </c>
      <c r="O55" s="503"/>
      <c r="P55" s="503"/>
      <c r="Q55" s="503"/>
      <c r="R55" s="503"/>
      <c r="S55" s="503"/>
      <c r="T55" s="503"/>
    </row>
    <row r="56" spans="1:20">
      <c r="A56" s="513"/>
      <c r="B56" s="324"/>
      <c r="C56" s="516"/>
      <c r="D56" s="516"/>
      <c r="E56" s="519"/>
      <c r="F56" s="519"/>
      <c r="G56" s="519"/>
      <c r="H56" s="489"/>
      <c r="I56" s="492"/>
      <c r="J56" s="495"/>
      <c r="K56" s="498"/>
      <c r="L56" s="498"/>
      <c r="M56" s="510"/>
      <c r="N56" s="498"/>
      <c r="O56" s="504"/>
      <c r="P56" s="504"/>
      <c r="Q56" s="504"/>
      <c r="R56" s="504"/>
      <c r="S56" s="504"/>
      <c r="T56" s="504"/>
    </row>
    <row r="57" spans="1:20">
      <c r="A57" s="513"/>
      <c r="B57" s="324"/>
      <c r="C57" s="516"/>
      <c r="D57" s="516"/>
      <c r="E57" s="519"/>
      <c r="F57" s="519"/>
      <c r="G57" s="519"/>
      <c r="H57" s="489"/>
      <c r="I57" s="492"/>
      <c r="J57" s="495"/>
      <c r="K57" s="498"/>
      <c r="L57" s="498"/>
      <c r="M57" s="510"/>
      <c r="N57" s="498"/>
      <c r="O57" s="504"/>
      <c r="P57" s="504"/>
      <c r="Q57" s="504"/>
      <c r="R57" s="504"/>
      <c r="S57" s="504"/>
      <c r="T57" s="504"/>
    </row>
    <row r="58" spans="1:20">
      <c r="A58" s="513"/>
      <c r="B58" s="324"/>
      <c r="C58" s="516"/>
      <c r="D58" s="516"/>
      <c r="E58" s="519"/>
      <c r="F58" s="519"/>
      <c r="G58" s="519"/>
      <c r="H58" s="489"/>
      <c r="I58" s="492"/>
      <c r="J58" s="495"/>
      <c r="K58" s="498"/>
      <c r="L58" s="498"/>
      <c r="M58" s="510"/>
      <c r="N58" s="498"/>
      <c r="O58" s="504"/>
      <c r="P58" s="504"/>
      <c r="Q58" s="504"/>
      <c r="R58" s="504"/>
      <c r="S58" s="504"/>
      <c r="T58" s="504"/>
    </row>
    <row r="59" spans="1:20" ht="15.75" thickBot="1">
      <c r="A59" s="514"/>
      <c r="B59" s="325"/>
      <c r="C59" s="517"/>
      <c r="D59" s="517"/>
      <c r="E59" s="520"/>
      <c r="F59" s="520"/>
      <c r="G59" s="520"/>
      <c r="H59" s="490"/>
      <c r="I59" s="493"/>
      <c r="J59" s="496"/>
      <c r="K59" s="499"/>
      <c r="L59" s="499"/>
      <c r="M59" s="511"/>
      <c r="N59" s="499"/>
      <c r="O59" s="505"/>
      <c r="P59" s="505"/>
      <c r="Q59" s="505"/>
      <c r="R59" s="505"/>
      <c r="S59" s="505"/>
      <c r="T59" s="50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A6" zoomScale="71" zoomScaleNormal="71"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7"/>
  </cols>
  <sheetData>
    <row r="1" spans="1:278" s="139" customFormat="1" ht="16.5" customHeight="1">
      <c r="A1" s="403"/>
      <c r="B1" s="404"/>
      <c r="C1" s="404"/>
      <c r="D1" s="536" t="s">
        <v>361</v>
      </c>
      <c r="E1" s="536"/>
      <c r="F1" s="536"/>
      <c r="G1" s="536"/>
      <c r="H1" s="536"/>
      <c r="I1" s="536"/>
      <c r="J1" s="536"/>
      <c r="K1" s="536"/>
      <c r="L1" s="536"/>
      <c r="M1" s="536"/>
      <c r="N1" s="536"/>
      <c r="O1" s="536"/>
      <c r="P1" s="536"/>
      <c r="Q1" s="537"/>
      <c r="R1" s="395" t="s">
        <v>67</v>
      </c>
      <c r="S1" s="395"/>
      <c r="T1" s="39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05"/>
      <c r="B2" s="406"/>
      <c r="C2" s="406"/>
      <c r="D2" s="538"/>
      <c r="E2" s="538"/>
      <c r="F2" s="538"/>
      <c r="G2" s="538"/>
      <c r="H2" s="538"/>
      <c r="I2" s="538"/>
      <c r="J2" s="538"/>
      <c r="K2" s="538"/>
      <c r="L2" s="538"/>
      <c r="M2" s="538"/>
      <c r="N2" s="538"/>
      <c r="O2" s="538"/>
      <c r="P2" s="538"/>
      <c r="Q2" s="539"/>
      <c r="R2" s="395"/>
      <c r="S2" s="395"/>
      <c r="T2" s="39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68"/>
      <c r="D3" s="538"/>
      <c r="E3" s="538"/>
      <c r="F3" s="538"/>
      <c r="G3" s="538"/>
      <c r="H3" s="538"/>
      <c r="I3" s="538"/>
      <c r="J3" s="538"/>
      <c r="K3" s="538"/>
      <c r="L3" s="538"/>
      <c r="M3" s="538"/>
      <c r="N3" s="538"/>
      <c r="O3" s="538"/>
      <c r="P3" s="538"/>
      <c r="Q3" s="539"/>
      <c r="R3" s="395"/>
      <c r="S3" s="395"/>
      <c r="T3" s="39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96" t="s">
        <v>0</v>
      </c>
      <c r="B4" s="397"/>
      <c r="C4" s="398"/>
      <c r="D4" s="399" t="str">
        <f>'Mapa Final'!D4</f>
        <v>Comunicación Institucional</v>
      </c>
      <c r="E4" s="400"/>
      <c r="F4" s="400"/>
      <c r="G4" s="400"/>
      <c r="H4" s="400"/>
      <c r="I4" s="400"/>
      <c r="J4" s="400"/>
      <c r="K4" s="400"/>
      <c r="L4" s="400"/>
      <c r="M4" s="400"/>
      <c r="N4" s="401"/>
      <c r="O4" s="402"/>
      <c r="P4" s="402"/>
      <c r="Q4" s="402"/>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96" t="s">
        <v>1</v>
      </c>
      <c r="B5" s="397"/>
      <c r="C5" s="398"/>
      <c r="D5" s="407"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408"/>
      <c r="F5" s="408"/>
      <c r="G5" s="408"/>
      <c r="H5" s="408"/>
      <c r="I5" s="408"/>
      <c r="J5" s="408"/>
      <c r="K5" s="408"/>
      <c r="L5" s="408"/>
      <c r="M5" s="408"/>
      <c r="N5" s="409"/>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8.25" customHeight="1" thickTop="1" thickBot="1">
      <c r="A7" s="531" t="s">
        <v>337</v>
      </c>
      <c r="B7" s="532"/>
      <c r="C7" s="532"/>
      <c r="D7" s="532"/>
      <c r="E7" s="532"/>
      <c r="F7" s="533"/>
      <c r="G7" s="156"/>
      <c r="H7" s="534" t="s">
        <v>338</v>
      </c>
      <c r="I7" s="534"/>
      <c r="J7" s="534"/>
      <c r="K7" s="534" t="s">
        <v>339</v>
      </c>
      <c r="L7" s="534"/>
      <c r="M7" s="534"/>
      <c r="N7" s="535" t="s">
        <v>340</v>
      </c>
      <c r="O7" s="540" t="s">
        <v>341</v>
      </c>
      <c r="P7" s="542" t="s">
        <v>342</v>
      </c>
      <c r="Q7" s="543"/>
      <c r="R7" s="542" t="s">
        <v>343</v>
      </c>
      <c r="S7" s="543"/>
      <c r="T7" s="544" t="s">
        <v>364</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0" customFormat="1" ht="60.95" customHeight="1" thickTop="1" thickBot="1">
      <c r="A8" s="166" t="s">
        <v>196</v>
      </c>
      <c r="B8" s="166" t="s">
        <v>369</v>
      </c>
      <c r="C8" s="167" t="s">
        <v>8</v>
      </c>
      <c r="D8" s="157" t="s">
        <v>352</v>
      </c>
      <c r="E8" s="169" t="s">
        <v>10</v>
      </c>
      <c r="F8" s="169" t="s">
        <v>11</v>
      </c>
      <c r="G8" s="169" t="s">
        <v>12</v>
      </c>
      <c r="H8" s="159" t="s">
        <v>345</v>
      </c>
      <c r="I8" s="159" t="s">
        <v>38</v>
      </c>
      <c r="J8" s="159" t="s">
        <v>346</v>
      </c>
      <c r="K8" s="159" t="s">
        <v>345</v>
      </c>
      <c r="L8" s="159" t="s">
        <v>347</v>
      </c>
      <c r="M8" s="159" t="s">
        <v>346</v>
      </c>
      <c r="N8" s="535"/>
      <c r="O8" s="541"/>
      <c r="P8" s="160" t="s">
        <v>348</v>
      </c>
      <c r="Q8" s="160" t="s">
        <v>349</v>
      </c>
      <c r="R8" s="160" t="s">
        <v>350</v>
      </c>
      <c r="S8" s="160" t="s">
        <v>351</v>
      </c>
      <c r="T8" s="544"/>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1" customFormat="1" ht="10.5" customHeight="1" thickTop="1" thickBot="1">
      <c r="A9" s="526"/>
      <c r="B9" s="527"/>
      <c r="C9" s="527"/>
      <c r="D9" s="527"/>
      <c r="E9" s="527"/>
      <c r="F9" s="527"/>
      <c r="G9" s="527"/>
      <c r="H9" s="527"/>
      <c r="I9" s="527"/>
      <c r="J9" s="527"/>
      <c r="K9" s="527"/>
      <c r="L9" s="527"/>
      <c r="M9" s="527"/>
      <c r="N9" s="527"/>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2" customFormat="1" ht="15" customHeight="1">
      <c r="A10" s="512">
        <f>'Mapa Final'!A10</f>
        <v>1</v>
      </c>
      <c r="B10" s="521" t="str">
        <f>'Mapa Final'!B10</f>
        <v>Demora en la difusión de la información institucional</v>
      </c>
      <c r="C10" s="515" t="str">
        <f>'Mapa Final'!C10</f>
        <v>Incumplimiento de las metas establecidas</v>
      </c>
      <c r="D10" s="515" t="str">
        <f>'Mapa Final'!D10</f>
        <v xml:space="preserve">1. Retraso en la recepción de la información solicitada, para su consolidación, elaboración de informe y remisión a las partes interesadas.
2. Intermitencia o fallas técnicas en la plataforma del Sistema de Correspondencia Sigobius y/o en la página de la Rama Judicial.
3. Remisión de información a destinatarios equivocados.
4.  Desactualización de la base de datos de la Seccional. públicas.
5. Sobrecarga laboral.
</v>
      </c>
      <c r="E10" s="518" t="str">
        <f>'Mapa Final'!E10</f>
        <v>Difusión extemporánea y recibo inoportuno de la información institucional.</v>
      </c>
      <c r="F10" s="518" t="str">
        <f>'Mapa Final'!F10</f>
        <v>Posibilidad de incumplimiento de metas establecidas debido a la demora en la divulgación de la información institucional en las Corporaciones y Despachos Judiciales que conforman el Distrito o demás entidades públicas.</v>
      </c>
      <c r="G10" s="518" t="str">
        <f>'Mapa Final'!G10</f>
        <v>Ejecución y Administración de Procesos</v>
      </c>
      <c r="H10" s="488" t="str">
        <f>'Mapa Final'!I10</f>
        <v>Alta</v>
      </c>
      <c r="I10" s="491" t="str">
        <f>'Mapa Final'!L10</f>
        <v>Menor</v>
      </c>
      <c r="J10" s="494" t="str">
        <f>'Mapa Final'!N10</f>
        <v>Moderado</v>
      </c>
      <c r="K10" s="497" t="str">
        <f>'Mapa Final'!AA10</f>
        <v>Media</v>
      </c>
      <c r="L10" s="497" t="str">
        <f>'Mapa Final'!AE10</f>
        <v>Menor</v>
      </c>
      <c r="M10" s="509" t="str">
        <f>'Mapa Final'!AG10</f>
        <v>Moderado</v>
      </c>
      <c r="N10" s="497" t="str">
        <f>'Mapa Final'!AH10</f>
        <v>Evitar</v>
      </c>
      <c r="O10" s="503"/>
      <c r="P10" s="503"/>
      <c r="Q10" s="503"/>
      <c r="R10" s="503"/>
      <c r="S10" s="503"/>
      <c r="T10" s="503"/>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row>
    <row r="11" spans="1:278" s="152" customFormat="1" ht="13.5" customHeight="1">
      <c r="A11" s="513"/>
      <c r="B11" s="545"/>
      <c r="C11" s="516"/>
      <c r="D11" s="516"/>
      <c r="E11" s="519"/>
      <c r="F11" s="519"/>
      <c r="G11" s="519"/>
      <c r="H11" s="489"/>
      <c r="I11" s="492"/>
      <c r="J11" s="495"/>
      <c r="K11" s="498"/>
      <c r="L11" s="498"/>
      <c r="M11" s="510"/>
      <c r="N11" s="498"/>
      <c r="O11" s="504"/>
      <c r="P11" s="504"/>
      <c r="Q11" s="504"/>
      <c r="R11" s="504"/>
      <c r="S11" s="504"/>
      <c r="T11" s="504"/>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row>
    <row r="12" spans="1:278" s="152" customFormat="1" ht="13.5" customHeight="1">
      <c r="A12" s="513"/>
      <c r="B12" s="545"/>
      <c r="C12" s="516"/>
      <c r="D12" s="516"/>
      <c r="E12" s="519"/>
      <c r="F12" s="519"/>
      <c r="G12" s="519"/>
      <c r="H12" s="489"/>
      <c r="I12" s="492"/>
      <c r="J12" s="495"/>
      <c r="K12" s="498"/>
      <c r="L12" s="498"/>
      <c r="M12" s="510"/>
      <c r="N12" s="498"/>
      <c r="O12" s="504"/>
      <c r="P12" s="504"/>
      <c r="Q12" s="504"/>
      <c r="R12" s="504"/>
      <c r="S12" s="504"/>
      <c r="T12" s="504"/>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row>
    <row r="13" spans="1:278" s="152" customFormat="1" ht="13.5" customHeight="1">
      <c r="A13" s="513"/>
      <c r="B13" s="545"/>
      <c r="C13" s="516"/>
      <c r="D13" s="516"/>
      <c r="E13" s="519"/>
      <c r="F13" s="519"/>
      <c r="G13" s="519"/>
      <c r="H13" s="489"/>
      <c r="I13" s="492"/>
      <c r="J13" s="495"/>
      <c r="K13" s="498"/>
      <c r="L13" s="498"/>
      <c r="M13" s="510"/>
      <c r="N13" s="498"/>
      <c r="O13" s="504"/>
      <c r="P13" s="504"/>
      <c r="Q13" s="504"/>
      <c r="R13" s="504"/>
      <c r="S13" s="504"/>
      <c r="T13" s="504"/>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row>
    <row r="14" spans="1:278" s="152" customFormat="1" ht="238.5" customHeight="1" thickBot="1">
      <c r="A14" s="514"/>
      <c r="B14" s="546"/>
      <c r="C14" s="517"/>
      <c r="D14" s="517"/>
      <c r="E14" s="520"/>
      <c r="F14" s="520"/>
      <c r="G14" s="520"/>
      <c r="H14" s="490"/>
      <c r="I14" s="493"/>
      <c r="J14" s="496"/>
      <c r="K14" s="499"/>
      <c r="L14" s="499"/>
      <c r="M14" s="511"/>
      <c r="N14" s="499"/>
      <c r="O14" s="505"/>
      <c r="P14" s="505"/>
      <c r="Q14" s="505"/>
      <c r="R14" s="505"/>
      <c r="S14" s="505"/>
      <c r="T14" s="50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c r="DE14" s="165"/>
      <c r="DF14" s="165"/>
      <c r="DG14" s="165"/>
      <c r="DH14" s="165"/>
      <c r="DI14" s="165"/>
      <c r="DJ14" s="165"/>
      <c r="DK14" s="165"/>
      <c r="DL14" s="165"/>
      <c r="DM14" s="165"/>
      <c r="DN14" s="165"/>
      <c r="DO14" s="165"/>
      <c r="DP14" s="165"/>
      <c r="DQ14" s="165"/>
      <c r="DR14" s="165"/>
      <c r="DS14" s="165"/>
      <c r="DT14" s="165"/>
      <c r="DU14" s="165"/>
      <c r="DV14" s="165"/>
      <c r="DW14" s="165"/>
      <c r="DX14" s="165"/>
      <c r="DY14" s="165"/>
      <c r="DZ14" s="165"/>
      <c r="EA14" s="165"/>
      <c r="EB14" s="165"/>
      <c r="EC14" s="165"/>
      <c r="ED14" s="165"/>
      <c r="EE14" s="165"/>
      <c r="EF14" s="165"/>
      <c r="EG14" s="165"/>
      <c r="EH14" s="165"/>
      <c r="EI14" s="165"/>
      <c r="EJ14" s="165"/>
      <c r="EK14" s="165"/>
      <c r="EL14" s="165"/>
      <c r="EM14" s="165"/>
      <c r="EN14" s="165"/>
      <c r="EO14" s="165"/>
      <c r="EP14" s="165"/>
      <c r="EQ14" s="165"/>
      <c r="ER14" s="165"/>
      <c r="ES14" s="165"/>
      <c r="ET14" s="165"/>
      <c r="EU14" s="165"/>
      <c r="EV14" s="165"/>
      <c r="EW14" s="165"/>
      <c r="EX14" s="165"/>
      <c r="EY14" s="165"/>
      <c r="EZ14" s="165"/>
      <c r="FA14" s="165"/>
      <c r="FB14" s="165"/>
      <c r="FC14" s="165"/>
      <c r="FD14" s="165"/>
      <c r="FE14" s="165"/>
      <c r="FF14" s="165"/>
      <c r="FG14" s="165"/>
      <c r="FH14" s="165"/>
      <c r="FI14" s="165"/>
      <c r="FJ14" s="165"/>
      <c r="FK14" s="165"/>
      <c r="FL14" s="165"/>
      <c r="FM14" s="165"/>
      <c r="FN14" s="165"/>
      <c r="FO14" s="165"/>
      <c r="FP14" s="165"/>
      <c r="FQ14" s="165"/>
      <c r="FR14" s="165"/>
      <c r="FS14" s="165"/>
      <c r="FT14" s="165"/>
    </row>
    <row r="15" spans="1:278" s="152" customFormat="1" ht="15" customHeight="1">
      <c r="A15" s="512">
        <f>'Mapa Final'!A15</f>
        <v>2</v>
      </c>
      <c r="B15" s="521" t="str">
        <f>'Mapa Final'!B15</f>
        <v>Incumplimiento en los términos</v>
      </c>
      <c r="C15" s="515" t="str">
        <f>'Mapa Final'!C15</f>
        <v>Incumplimiento de las metas establecidas</v>
      </c>
      <c r="D15" s="515" t="str">
        <f>'Mapa Final'!D15</f>
        <v>1. Exceso y represamiento de solicitudes recibidas. 
2. Falta de revisión permanente de los canales de comunicación institucional. 
3. Falta de seguimiento a los términos para la difusión de la información.
4. Fallas técnicas e inconvenientes en los canales de comunicación, para visualizar y gestionar las solicitudes.
5. Sobrecarga laboral.</v>
      </c>
      <c r="E15" s="518" t="str">
        <f>'Mapa Final'!E15</f>
        <v xml:space="preserve">No dar respuesta o emitir respuesta fuera del término establecido. </v>
      </c>
      <c r="F15" s="518" t="str">
        <f>'Mapa Final'!F15</f>
        <v>Posibilidad de incumplimiento de metas establecidas debido a la inobservancia de los términos para resolver las solicitudes presentadas por los usuarios.</v>
      </c>
      <c r="G15" s="518" t="str">
        <f>'Mapa Final'!G15</f>
        <v>Ejecución y Administración de Procesos</v>
      </c>
      <c r="H15" s="488" t="str">
        <f>'Mapa Final'!I15</f>
        <v>Media</v>
      </c>
      <c r="I15" s="491" t="str">
        <f>'Mapa Final'!L15</f>
        <v>Moderado</v>
      </c>
      <c r="J15" s="494" t="str">
        <f>'Mapa Final'!N15</f>
        <v>Moderado</v>
      </c>
      <c r="K15" s="497" t="str">
        <f>'Mapa Final'!AA15</f>
        <v>Baja</v>
      </c>
      <c r="L15" s="497" t="str">
        <f>'Mapa Final'!AE15</f>
        <v>Moderado</v>
      </c>
      <c r="M15" s="509" t="str">
        <f>'Mapa Final'!AG15</f>
        <v>Moderado</v>
      </c>
      <c r="N15" s="497" t="str">
        <f>'Mapa Final'!AH15</f>
        <v>Evitar</v>
      </c>
      <c r="O15" s="503"/>
      <c r="P15" s="503"/>
      <c r="Q15" s="503"/>
      <c r="R15" s="503"/>
      <c r="S15" s="503"/>
      <c r="T15" s="503"/>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row>
    <row r="16" spans="1:278" s="152" customFormat="1" ht="13.5" customHeight="1">
      <c r="A16" s="513"/>
      <c r="B16" s="545"/>
      <c r="C16" s="516"/>
      <c r="D16" s="516"/>
      <c r="E16" s="519"/>
      <c r="F16" s="519"/>
      <c r="G16" s="519"/>
      <c r="H16" s="489"/>
      <c r="I16" s="492"/>
      <c r="J16" s="495"/>
      <c r="K16" s="498"/>
      <c r="L16" s="498"/>
      <c r="M16" s="510"/>
      <c r="N16" s="498"/>
      <c r="O16" s="504"/>
      <c r="P16" s="504"/>
      <c r="Q16" s="504"/>
      <c r="R16" s="504"/>
      <c r="S16" s="504"/>
      <c r="T16" s="504"/>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row>
    <row r="17" spans="1:176" s="152" customFormat="1" ht="13.5" customHeight="1">
      <c r="A17" s="513"/>
      <c r="B17" s="545"/>
      <c r="C17" s="516"/>
      <c r="D17" s="516"/>
      <c r="E17" s="519"/>
      <c r="F17" s="519"/>
      <c r="G17" s="519"/>
      <c r="H17" s="489"/>
      <c r="I17" s="492"/>
      <c r="J17" s="495"/>
      <c r="K17" s="498"/>
      <c r="L17" s="498"/>
      <c r="M17" s="510"/>
      <c r="N17" s="498"/>
      <c r="O17" s="504"/>
      <c r="P17" s="504"/>
      <c r="Q17" s="504"/>
      <c r="R17" s="504"/>
      <c r="S17" s="504"/>
      <c r="T17" s="504"/>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row>
    <row r="18" spans="1:176" s="152" customFormat="1" ht="13.5" customHeight="1">
      <c r="A18" s="513"/>
      <c r="B18" s="545"/>
      <c r="C18" s="516"/>
      <c r="D18" s="516"/>
      <c r="E18" s="519"/>
      <c r="F18" s="519"/>
      <c r="G18" s="519"/>
      <c r="H18" s="489"/>
      <c r="I18" s="492"/>
      <c r="J18" s="495"/>
      <c r="K18" s="498"/>
      <c r="L18" s="498"/>
      <c r="M18" s="510"/>
      <c r="N18" s="498"/>
      <c r="O18" s="504"/>
      <c r="P18" s="504"/>
      <c r="Q18" s="504"/>
      <c r="R18" s="504"/>
      <c r="S18" s="504"/>
      <c r="T18" s="504"/>
      <c r="U18" s="165"/>
      <c r="V18" s="165"/>
      <c r="W18" s="165"/>
      <c r="X18" s="165"/>
      <c r="Y18" s="165"/>
      <c r="Z18" s="165"/>
      <c r="AA18" s="165"/>
      <c r="AB18" s="165"/>
      <c r="AC18" s="165"/>
      <c r="AD18" s="165"/>
      <c r="AE18" s="165"/>
      <c r="AF18" s="165"/>
      <c r="AG18" s="165"/>
      <c r="AH18" s="165"/>
      <c r="AI18" s="165"/>
      <c r="AJ18" s="165"/>
      <c r="AK18" s="165"/>
      <c r="AL18" s="165"/>
      <c r="AM18" s="165"/>
      <c r="AN18" s="165"/>
      <c r="AO18" s="165"/>
      <c r="AP18" s="165"/>
      <c r="AQ18" s="165"/>
      <c r="AR18" s="165"/>
      <c r="AS18" s="165"/>
      <c r="AT18" s="165"/>
      <c r="AU18" s="165"/>
      <c r="AV18" s="165"/>
      <c r="AW18" s="165"/>
      <c r="AX18" s="165"/>
      <c r="AY18" s="165"/>
      <c r="AZ18" s="165"/>
      <c r="BA18" s="165"/>
      <c r="BB18" s="165"/>
      <c r="BC18" s="165"/>
      <c r="BD18" s="165"/>
      <c r="BE18" s="165"/>
      <c r="BF18" s="165"/>
      <c r="BG18" s="165"/>
      <c r="BH18" s="165"/>
      <c r="BI18" s="165"/>
      <c r="BJ18" s="165"/>
      <c r="BK18" s="165"/>
      <c r="BL18" s="165"/>
      <c r="BM18" s="165"/>
      <c r="BN18" s="165"/>
      <c r="BO18" s="165"/>
      <c r="BP18" s="165"/>
      <c r="BQ18" s="165"/>
      <c r="BR18" s="165"/>
      <c r="BS18" s="165"/>
      <c r="BT18" s="165"/>
      <c r="BU18" s="165"/>
      <c r="BV18" s="165"/>
      <c r="BW18" s="165"/>
      <c r="BX18" s="165"/>
      <c r="BY18" s="165"/>
      <c r="BZ18" s="165"/>
      <c r="CA18" s="165"/>
      <c r="CB18" s="165"/>
      <c r="CC18" s="165"/>
      <c r="CD18" s="165"/>
      <c r="CE18" s="165"/>
      <c r="CF18" s="165"/>
      <c r="CG18" s="165"/>
      <c r="CH18" s="165"/>
      <c r="CI18" s="165"/>
      <c r="CJ18" s="165"/>
      <c r="CK18" s="165"/>
      <c r="CL18" s="165"/>
      <c r="CM18" s="165"/>
      <c r="CN18" s="165"/>
      <c r="CO18" s="165"/>
      <c r="CP18" s="165"/>
      <c r="CQ18" s="165"/>
      <c r="CR18" s="165"/>
      <c r="CS18" s="165"/>
      <c r="CT18" s="165"/>
      <c r="CU18" s="165"/>
      <c r="CV18" s="165"/>
      <c r="CW18" s="165"/>
      <c r="CX18" s="165"/>
      <c r="CY18" s="165"/>
      <c r="CZ18" s="165"/>
      <c r="DA18" s="165"/>
      <c r="DB18" s="165"/>
      <c r="DC18" s="165"/>
      <c r="DD18" s="165"/>
      <c r="DE18" s="165"/>
      <c r="DF18" s="165"/>
      <c r="DG18" s="165"/>
      <c r="DH18" s="165"/>
      <c r="DI18" s="165"/>
      <c r="DJ18" s="165"/>
      <c r="DK18" s="165"/>
      <c r="DL18" s="165"/>
      <c r="DM18" s="165"/>
      <c r="DN18" s="165"/>
      <c r="DO18" s="165"/>
      <c r="DP18" s="165"/>
      <c r="DQ18" s="165"/>
      <c r="DR18" s="165"/>
      <c r="DS18" s="165"/>
      <c r="DT18" s="165"/>
      <c r="DU18" s="165"/>
      <c r="DV18" s="165"/>
      <c r="DW18" s="165"/>
      <c r="DX18" s="165"/>
      <c r="DY18" s="165"/>
      <c r="DZ18" s="165"/>
      <c r="EA18" s="165"/>
      <c r="EB18" s="165"/>
      <c r="EC18" s="165"/>
      <c r="ED18" s="165"/>
      <c r="EE18" s="165"/>
      <c r="EF18" s="165"/>
      <c r="EG18" s="165"/>
      <c r="EH18" s="165"/>
      <c r="EI18" s="165"/>
      <c r="EJ18" s="165"/>
      <c r="EK18" s="165"/>
      <c r="EL18" s="165"/>
      <c r="EM18" s="165"/>
      <c r="EN18" s="165"/>
      <c r="EO18" s="165"/>
      <c r="EP18" s="165"/>
      <c r="EQ18" s="165"/>
      <c r="ER18" s="165"/>
      <c r="ES18" s="165"/>
      <c r="ET18" s="165"/>
      <c r="EU18" s="165"/>
      <c r="EV18" s="165"/>
      <c r="EW18" s="165"/>
      <c r="EX18" s="165"/>
      <c r="EY18" s="165"/>
      <c r="EZ18" s="165"/>
      <c r="FA18" s="165"/>
      <c r="FB18" s="165"/>
      <c r="FC18" s="165"/>
      <c r="FD18" s="165"/>
      <c r="FE18" s="165"/>
      <c r="FF18" s="165"/>
      <c r="FG18" s="165"/>
      <c r="FH18" s="165"/>
      <c r="FI18" s="165"/>
      <c r="FJ18" s="165"/>
      <c r="FK18" s="165"/>
      <c r="FL18" s="165"/>
      <c r="FM18" s="165"/>
      <c r="FN18" s="165"/>
      <c r="FO18" s="165"/>
      <c r="FP18" s="165"/>
      <c r="FQ18" s="165"/>
      <c r="FR18" s="165"/>
      <c r="FS18" s="165"/>
      <c r="FT18" s="165"/>
    </row>
    <row r="19" spans="1:176" s="152" customFormat="1" ht="255.75" customHeight="1" thickBot="1">
      <c r="A19" s="514"/>
      <c r="B19" s="546"/>
      <c r="C19" s="517"/>
      <c r="D19" s="517"/>
      <c r="E19" s="520"/>
      <c r="F19" s="520"/>
      <c r="G19" s="520"/>
      <c r="H19" s="490"/>
      <c r="I19" s="493"/>
      <c r="J19" s="496"/>
      <c r="K19" s="499"/>
      <c r="L19" s="499"/>
      <c r="M19" s="511"/>
      <c r="N19" s="499"/>
      <c r="O19" s="505"/>
      <c r="P19" s="505"/>
      <c r="Q19" s="505"/>
      <c r="R19" s="505"/>
      <c r="S19" s="505"/>
      <c r="T19" s="50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5"/>
      <c r="AZ19" s="165"/>
      <c r="BA19" s="165"/>
      <c r="BB19" s="165"/>
      <c r="BC19" s="165"/>
      <c r="BD19" s="165"/>
      <c r="BE19" s="165"/>
      <c r="BF19" s="165"/>
      <c r="BG19" s="165"/>
      <c r="BH19" s="165"/>
      <c r="BI19" s="165"/>
      <c r="BJ19" s="165"/>
      <c r="BK19" s="165"/>
      <c r="BL19" s="165"/>
      <c r="BM19" s="165"/>
      <c r="BN19" s="165"/>
      <c r="BO19" s="165"/>
      <c r="BP19" s="165"/>
      <c r="BQ19" s="165"/>
      <c r="BR19" s="165"/>
      <c r="BS19" s="165"/>
      <c r="BT19" s="165"/>
      <c r="BU19" s="165"/>
      <c r="BV19" s="165"/>
      <c r="BW19" s="165"/>
      <c r="BX19" s="165"/>
      <c r="BY19" s="165"/>
      <c r="BZ19" s="165"/>
      <c r="CA19" s="165"/>
      <c r="CB19" s="165"/>
      <c r="CC19" s="165"/>
      <c r="CD19" s="165"/>
      <c r="CE19" s="165"/>
      <c r="CF19" s="165"/>
      <c r="CG19" s="165"/>
      <c r="CH19" s="165"/>
      <c r="CI19" s="165"/>
      <c r="CJ19" s="165"/>
      <c r="CK19" s="165"/>
      <c r="CL19" s="165"/>
      <c r="CM19" s="165"/>
      <c r="CN19" s="165"/>
      <c r="CO19" s="165"/>
      <c r="CP19" s="165"/>
      <c r="CQ19" s="165"/>
      <c r="CR19" s="165"/>
      <c r="CS19" s="165"/>
      <c r="CT19" s="165"/>
      <c r="CU19" s="165"/>
      <c r="CV19" s="165"/>
      <c r="CW19" s="165"/>
      <c r="CX19" s="165"/>
      <c r="CY19" s="165"/>
      <c r="CZ19" s="165"/>
      <c r="DA19" s="165"/>
      <c r="DB19" s="165"/>
      <c r="DC19" s="165"/>
      <c r="DD19" s="165"/>
      <c r="DE19" s="165"/>
      <c r="DF19" s="165"/>
      <c r="DG19" s="165"/>
      <c r="DH19" s="165"/>
      <c r="DI19" s="165"/>
      <c r="DJ19" s="165"/>
      <c r="DK19" s="165"/>
      <c r="DL19" s="165"/>
      <c r="DM19" s="165"/>
      <c r="DN19" s="165"/>
      <c r="DO19" s="165"/>
      <c r="DP19" s="165"/>
      <c r="DQ19" s="165"/>
      <c r="DR19" s="165"/>
      <c r="DS19" s="165"/>
      <c r="DT19" s="165"/>
      <c r="DU19" s="165"/>
      <c r="DV19" s="165"/>
      <c r="DW19" s="165"/>
      <c r="DX19" s="165"/>
      <c r="DY19" s="165"/>
      <c r="DZ19" s="165"/>
      <c r="EA19" s="165"/>
      <c r="EB19" s="165"/>
      <c r="EC19" s="165"/>
      <c r="ED19" s="165"/>
      <c r="EE19" s="165"/>
      <c r="EF19" s="165"/>
      <c r="EG19" s="165"/>
      <c r="EH19" s="165"/>
      <c r="EI19" s="165"/>
      <c r="EJ19" s="165"/>
      <c r="EK19" s="165"/>
      <c r="EL19" s="165"/>
      <c r="EM19" s="165"/>
      <c r="EN19" s="165"/>
      <c r="EO19" s="165"/>
      <c r="EP19" s="165"/>
      <c r="EQ19" s="165"/>
      <c r="ER19" s="165"/>
      <c r="ES19" s="165"/>
      <c r="ET19" s="165"/>
      <c r="EU19" s="165"/>
      <c r="EV19" s="165"/>
      <c r="EW19" s="165"/>
      <c r="EX19" s="165"/>
      <c r="EY19" s="165"/>
      <c r="EZ19" s="165"/>
      <c r="FA19" s="165"/>
      <c r="FB19" s="165"/>
      <c r="FC19" s="165"/>
      <c r="FD19" s="165"/>
      <c r="FE19" s="165"/>
      <c r="FF19" s="165"/>
      <c r="FG19" s="165"/>
      <c r="FH19" s="165"/>
      <c r="FI19" s="165"/>
      <c r="FJ19" s="165"/>
      <c r="FK19" s="165"/>
      <c r="FL19" s="165"/>
      <c r="FM19" s="165"/>
      <c r="FN19" s="165"/>
      <c r="FO19" s="165"/>
      <c r="FP19" s="165"/>
      <c r="FQ19" s="165"/>
      <c r="FR19" s="165"/>
      <c r="FS19" s="165"/>
      <c r="FT19" s="165"/>
    </row>
    <row r="20" spans="1:176">
      <c r="A20" s="512">
        <f>'Mapa Final'!A20</f>
        <v>3</v>
      </c>
      <c r="B20" s="521" t="str">
        <f>'Mapa Final'!B20</f>
        <v>Inexactitud o deficiencia en las respuestas a los usuarios</v>
      </c>
      <c r="C20" s="515" t="str">
        <f>'Mapa Final'!C20</f>
        <v>Vulneración de los derechos fundamentales de los ciudadanos</v>
      </c>
      <c r="D20" s="515" t="str">
        <f>'Mapa Final'!D20</f>
        <v>1. Falta de revisión integral de la solicitud.
2.  Falta de análisis de la solicitud por parte de quien proyecta la respuesta.
3. Proyección de la respuesta sin resolver de fondo la solicitud</v>
      </c>
      <c r="E20" s="518" t="str">
        <f>'Mapa Final'!E20</f>
        <v xml:space="preserve">Emitir respuesta que corresponde a la solicitud, con evasivas o inexactitudes  </v>
      </c>
      <c r="F20" s="518" t="str">
        <f>'Mapa Final'!F20</f>
        <v>Posibilidad de afectar los derechos de los ciudadanos, al emitir respuesta sin resolver de fondo, con inexactitudes, sin fundamento o con evasivas.</v>
      </c>
      <c r="G20" s="518" t="str">
        <f>'Mapa Final'!G20</f>
        <v>Usuarios, productos y prácticas organizacionales</v>
      </c>
      <c r="H20" s="488" t="str">
        <f>'Mapa Final'!I20</f>
        <v>Media</v>
      </c>
      <c r="I20" s="491" t="str">
        <f>'Mapa Final'!L20</f>
        <v>Moderado</v>
      </c>
      <c r="J20" s="494" t="str">
        <f>'Mapa Final'!N20</f>
        <v>Moderado</v>
      </c>
      <c r="K20" s="497" t="str">
        <f>'Mapa Final'!AA20</f>
        <v>Baja</v>
      </c>
      <c r="L20" s="497" t="str">
        <f>'Mapa Final'!AE20</f>
        <v>Moderado</v>
      </c>
      <c r="M20" s="509" t="str">
        <f>'Mapa Final'!AG20</f>
        <v>Moderado</v>
      </c>
      <c r="N20" s="497" t="str">
        <f>'Mapa Final'!AH20</f>
        <v>Reducir(mitigar)</v>
      </c>
      <c r="O20" s="503"/>
      <c r="P20" s="503"/>
      <c r="Q20" s="503"/>
      <c r="R20" s="503"/>
      <c r="S20" s="503"/>
      <c r="T20" s="503"/>
      <c r="U20" s="165"/>
      <c r="V20" s="165"/>
    </row>
    <row r="21" spans="1:176">
      <c r="A21" s="513"/>
      <c r="B21" s="545"/>
      <c r="C21" s="516"/>
      <c r="D21" s="516"/>
      <c r="E21" s="519"/>
      <c r="F21" s="519"/>
      <c r="G21" s="519"/>
      <c r="H21" s="489"/>
      <c r="I21" s="492"/>
      <c r="J21" s="495"/>
      <c r="K21" s="498"/>
      <c r="L21" s="498"/>
      <c r="M21" s="510"/>
      <c r="N21" s="498"/>
      <c r="O21" s="504"/>
      <c r="P21" s="504"/>
      <c r="Q21" s="504"/>
      <c r="R21" s="504"/>
      <c r="S21" s="504"/>
      <c r="T21" s="504"/>
      <c r="U21" s="165"/>
      <c r="V21" s="165"/>
    </row>
    <row r="22" spans="1:176">
      <c r="A22" s="513"/>
      <c r="B22" s="545"/>
      <c r="C22" s="516"/>
      <c r="D22" s="516"/>
      <c r="E22" s="519"/>
      <c r="F22" s="519"/>
      <c r="G22" s="519"/>
      <c r="H22" s="489"/>
      <c r="I22" s="492"/>
      <c r="J22" s="495"/>
      <c r="K22" s="498"/>
      <c r="L22" s="498"/>
      <c r="M22" s="510"/>
      <c r="N22" s="498"/>
      <c r="O22" s="504"/>
      <c r="P22" s="504"/>
      <c r="Q22" s="504"/>
      <c r="R22" s="504"/>
      <c r="S22" s="504"/>
      <c r="T22" s="504"/>
      <c r="U22" s="165"/>
      <c r="V22" s="165"/>
    </row>
    <row r="23" spans="1:176">
      <c r="A23" s="513"/>
      <c r="B23" s="545"/>
      <c r="C23" s="516"/>
      <c r="D23" s="516"/>
      <c r="E23" s="519"/>
      <c r="F23" s="519"/>
      <c r="G23" s="519"/>
      <c r="H23" s="489"/>
      <c r="I23" s="492"/>
      <c r="J23" s="495"/>
      <c r="K23" s="498"/>
      <c r="L23" s="498"/>
      <c r="M23" s="510"/>
      <c r="N23" s="498"/>
      <c r="O23" s="504"/>
      <c r="P23" s="504"/>
      <c r="Q23" s="504"/>
      <c r="R23" s="504"/>
      <c r="S23" s="504"/>
      <c r="T23" s="504"/>
      <c r="U23" s="165"/>
      <c r="V23" s="165"/>
    </row>
    <row r="24" spans="1:176" ht="307.5" customHeight="1" thickBot="1">
      <c r="A24" s="514"/>
      <c r="B24" s="546"/>
      <c r="C24" s="517"/>
      <c r="D24" s="517"/>
      <c r="E24" s="520"/>
      <c r="F24" s="520"/>
      <c r="G24" s="520"/>
      <c r="H24" s="490"/>
      <c r="I24" s="493"/>
      <c r="J24" s="496"/>
      <c r="K24" s="499"/>
      <c r="L24" s="499"/>
      <c r="M24" s="511"/>
      <c r="N24" s="499"/>
      <c r="O24" s="505"/>
      <c r="P24" s="505"/>
      <c r="Q24" s="505"/>
      <c r="R24" s="505"/>
      <c r="S24" s="505"/>
      <c r="T24" s="505"/>
      <c r="U24" s="165"/>
      <c r="V24" s="165"/>
    </row>
    <row r="25" spans="1:176">
      <c r="A25" s="512">
        <f>'Mapa Final'!A24</f>
        <v>4</v>
      </c>
      <c r="B25" s="521" t="str">
        <f>'Mapa Final'!B24</f>
        <v>Corrupción</v>
      </c>
      <c r="C25" s="515" t="str">
        <f>'Mapa Final'!C24</f>
        <v>Reputacional(Corrupción)</v>
      </c>
      <c r="D25" s="515" t="str">
        <f>'Mapa Final'!D24</f>
        <v xml:space="preserve">1.Insuficientes programas de capacitación para la toma de conciencia debido al desconocimiento de l ley antisoborno (ISO 37001:2016), Plan Anticorrupción y  de los  valores y principios propios de la entidad.
2. Desconocimiento del Código de Etica y Buen Gobierno.    
3. Carencia de compromiso  y transparencia de los servidores judiciales con la entidad.
4. Deficiencia del control y seguimiento de la gestión ejercida por los servidores judiciales.
</v>
      </c>
      <c r="E25" s="518" t="str">
        <f>'Mapa Final'!E24</f>
        <v xml:space="preserve">Carencia de transparencia, etica y valores . </v>
      </c>
      <c r="F25" s="518" t="str">
        <f>'Mapa Final'!F24</f>
        <v xml:space="preserve">Posibilidad de actos indebidos de  los servidores judiciales debido a  la carencia en transparencia, etica y valores </v>
      </c>
      <c r="G25" s="518" t="str">
        <f>'Mapa Final'!G24</f>
        <v>Fraude Interno</v>
      </c>
      <c r="H25" s="488" t="str">
        <f>'Mapa Final'!I24</f>
        <v>Muy Alta</v>
      </c>
      <c r="I25" s="491" t="str">
        <f>'Mapa Final'!L24</f>
        <v>Mayor</v>
      </c>
      <c r="J25" s="494" t="str">
        <f>'Mapa Final'!N24</f>
        <v xml:space="preserve">Alto </v>
      </c>
      <c r="K25" s="497" t="str">
        <f>'Mapa Final'!AA24</f>
        <v>Media</v>
      </c>
      <c r="L25" s="497" t="str">
        <f>'Mapa Final'!AE24</f>
        <v>Mayor</v>
      </c>
      <c r="M25" s="509" t="str">
        <f>'Mapa Final'!AG24</f>
        <v xml:space="preserve">Alto </v>
      </c>
      <c r="N25" s="497" t="str">
        <f>'Mapa Final'!AH24</f>
        <v>Reducir(mitigar)</v>
      </c>
      <c r="O25" s="503"/>
      <c r="P25" s="503"/>
      <c r="Q25" s="503"/>
      <c r="R25" s="503"/>
      <c r="S25" s="503"/>
      <c r="T25" s="503"/>
    </row>
    <row r="26" spans="1:176">
      <c r="A26" s="513"/>
      <c r="B26" s="545"/>
      <c r="C26" s="516"/>
      <c r="D26" s="516"/>
      <c r="E26" s="519"/>
      <c r="F26" s="519"/>
      <c r="G26" s="519"/>
      <c r="H26" s="489"/>
      <c r="I26" s="492"/>
      <c r="J26" s="495"/>
      <c r="K26" s="498"/>
      <c r="L26" s="498"/>
      <c r="M26" s="510"/>
      <c r="N26" s="498"/>
      <c r="O26" s="504"/>
      <c r="P26" s="504"/>
      <c r="Q26" s="504"/>
      <c r="R26" s="504"/>
      <c r="S26" s="504"/>
      <c r="T26" s="504"/>
    </row>
    <row r="27" spans="1:176">
      <c r="A27" s="513"/>
      <c r="B27" s="545"/>
      <c r="C27" s="516"/>
      <c r="D27" s="516"/>
      <c r="E27" s="519"/>
      <c r="F27" s="519"/>
      <c r="G27" s="519"/>
      <c r="H27" s="489"/>
      <c r="I27" s="492"/>
      <c r="J27" s="495"/>
      <c r="K27" s="498"/>
      <c r="L27" s="498"/>
      <c r="M27" s="510"/>
      <c r="N27" s="498"/>
      <c r="O27" s="504"/>
      <c r="P27" s="504"/>
      <c r="Q27" s="504"/>
      <c r="R27" s="504"/>
      <c r="S27" s="504"/>
      <c r="T27" s="504"/>
    </row>
    <row r="28" spans="1:176">
      <c r="A28" s="513"/>
      <c r="B28" s="545"/>
      <c r="C28" s="516"/>
      <c r="D28" s="516"/>
      <c r="E28" s="519"/>
      <c r="F28" s="519"/>
      <c r="G28" s="519"/>
      <c r="H28" s="489"/>
      <c r="I28" s="492"/>
      <c r="J28" s="495"/>
      <c r="K28" s="498"/>
      <c r="L28" s="498"/>
      <c r="M28" s="510"/>
      <c r="N28" s="498"/>
      <c r="O28" s="504"/>
      <c r="P28" s="504"/>
      <c r="Q28" s="504"/>
      <c r="R28" s="504"/>
      <c r="S28" s="504"/>
      <c r="T28" s="504"/>
    </row>
    <row r="29" spans="1:176" ht="277.5" customHeight="1" thickBot="1">
      <c r="A29" s="514"/>
      <c r="B29" s="546"/>
      <c r="C29" s="517"/>
      <c r="D29" s="517"/>
      <c r="E29" s="520"/>
      <c r="F29" s="520"/>
      <c r="G29" s="520"/>
      <c r="H29" s="490"/>
      <c r="I29" s="493"/>
      <c r="J29" s="496"/>
      <c r="K29" s="499"/>
      <c r="L29" s="499"/>
      <c r="M29" s="511"/>
      <c r="N29" s="499"/>
      <c r="O29" s="505"/>
      <c r="P29" s="505"/>
      <c r="Q29" s="505"/>
      <c r="R29" s="505"/>
      <c r="S29" s="505"/>
      <c r="T29" s="505"/>
    </row>
    <row r="30" spans="1:176">
      <c r="A30" s="512">
        <f>'Mapa Final'!A28</f>
        <v>5</v>
      </c>
      <c r="B30" s="521" t="str">
        <f>'Mapa Final'!B28</f>
        <v>Interrupción o demora en el Servicio Público de Administrar  Justicia.</v>
      </c>
      <c r="C30" s="515" t="str">
        <f>'Mapa Final'!C28</f>
        <v>Afectación en la Prestación del Servicio de Justicia</v>
      </c>
      <c r="D30" s="515" t="str">
        <f>'Mapa Final'!D28</f>
        <v>1. Paros que afecten la prestación del servicio, Huelgas, protestas ciudadana.  
2. Disturbios o hechos violentos
3. Fenónemos naturales (sismos, terremotos, vendavales)
4.Pandemia
5.Emergencias Ambientales</v>
      </c>
      <c r="E30" s="518" t="str">
        <f>'Mapa Final'!E28</f>
        <v>Suceso de fuerza mayor que imposibilitan la gestión judicial</v>
      </c>
      <c r="F30" s="518" t="str">
        <f>'Mapa Final'!F28</f>
        <v>Posibilidad de  afectación en la Prestación del Servicio de Justicia debido a un suceso de fuerza mayor que imposibilita la gestión judicial</v>
      </c>
      <c r="G30" s="518" t="str">
        <f>'Mapa Final'!G28</f>
        <v>Usuarios, productos y prácticas organizacionales</v>
      </c>
      <c r="H30" s="488" t="str">
        <f>'Mapa Final'!I28</f>
        <v>Muy Alta</v>
      </c>
      <c r="I30" s="491" t="str">
        <f>'Mapa Final'!L28</f>
        <v>Moderado</v>
      </c>
      <c r="J30" s="494" t="str">
        <f>'Mapa Final'!N28</f>
        <v xml:space="preserve">Alto </v>
      </c>
      <c r="K30" s="497" t="str">
        <f>'Mapa Final'!AA28</f>
        <v>Media</v>
      </c>
      <c r="L30" s="497" t="str">
        <f>'Mapa Final'!AE28</f>
        <v>Moderado</v>
      </c>
      <c r="M30" s="509" t="str">
        <f>'Mapa Final'!AG28</f>
        <v>Moderado</v>
      </c>
      <c r="N30" s="497" t="str">
        <f>'Mapa Final'!AH28</f>
        <v>Aceptar</v>
      </c>
      <c r="O30" s="503"/>
      <c r="P30" s="503"/>
      <c r="Q30" s="503"/>
      <c r="R30" s="503"/>
      <c r="S30" s="503"/>
      <c r="T30" s="503"/>
    </row>
    <row r="31" spans="1:176">
      <c r="A31" s="513"/>
      <c r="B31" s="545"/>
      <c r="C31" s="516"/>
      <c r="D31" s="516"/>
      <c r="E31" s="519"/>
      <c r="F31" s="519"/>
      <c r="G31" s="519"/>
      <c r="H31" s="489"/>
      <c r="I31" s="492"/>
      <c r="J31" s="495"/>
      <c r="K31" s="498"/>
      <c r="L31" s="498"/>
      <c r="M31" s="510"/>
      <c r="N31" s="498"/>
      <c r="O31" s="504"/>
      <c r="P31" s="504"/>
      <c r="Q31" s="504"/>
      <c r="R31" s="504"/>
      <c r="S31" s="504"/>
      <c r="T31" s="504"/>
    </row>
    <row r="32" spans="1:176">
      <c r="A32" s="513"/>
      <c r="B32" s="545"/>
      <c r="C32" s="516"/>
      <c r="D32" s="516"/>
      <c r="E32" s="519"/>
      <c r="F32" s="519"/>
      <c r="G32" s="519"/>
      <c r="H32" s="489"/>
      <c r="I32" s="492"/>
      <c r="J32" s="495"/>
      <c r="K32" s="498"/>
      <c r="L32" s="498"/>
      <c r="M32" s="510"/>
      <c r="N32" s="498"/>
      <c r="O32" s="504"/>
      <c r="P32" s="504"/>
      <c r="Q32" s="504"/>
      <c r="R32" s="504"/>
      <c r="S32" s="504"/>
      <c r="T32" s="504"/>
    </row>
    <row r="33" spans="1:20">
      <c r="A33" s="513"/>
      <c r="B33" s="545"/>
      <c r="C33" s="516"/>
      <c r="D33" s="516"/>
      <c r="E33" s="519"/>
      <c r="F33" s="519"/>
      <c r="G33" s="519"/>
      <c r="H33" s="489"/>
      <c r="I33" s="492"/>
      <c r="J33" s="495"/>
      <c r="K33" s="498"/>
      <c r="L33" s="498"/>
      <c r="M33" s="510"/>
      <c r="N33" s="498"/>
      <c r="O33" s="504"/>
      <c r="P33" s="504"/>
      <c r="Q33" s="504"/>
      <c r="R33" s="504"/>
      <c r="S33" s="504"/>
      <c r="T33" s="504"/>
    </row>
    <row r="34" spans="1:20" ht="102.75" customHeight="1" thickBot="1">
      <c r="A34" s="514"/>
      <c r="B34" s="546"/>
      <c r="C34" s="517"/>
      <c r="D34" s="517"/>
      <c r="E34" s="520"/>
      <c r="F34" s="520"/>
      <c r="G34" s="520"/>
      <c r="H34" s="490"/>
      <c r="I34" s="493"/>
      <c r="J34" s="496"/>
      <c r="K34" s="499"/>
      <c r="L34" s="499"/>
      <c r="M34" s="511"/>
      <c r="N34" s="499"/>
      <c r="O34" s="505"/>
      <c r="P34" s="505"/>
      <c r="Q34" s="505"/>
      <c r="R34" s="505"/>
      <c r="S34" s="505"/>
      <c r="T34" s="505"/>
    </row>
    <row r="35" spans="1:20">
      <c r="A35" s="512">
        <f>'Mapa Final'!A33</f>
        <v>6</v>
      </c>
      <c r="B35" s="521" t="str">
        <f>'Mapa Final'!B33</f>
        <v>Inaplicabilidad de la normavidad ambiental vigente</v>
      </c>
      <c r="C35" s="515" t="str">
        <f>'Mapa Final'!C33</f>
        <v xml:space="preserve"> Afectación Ambiental</v>
      </c>
      <c r="D35" s="515" t="str">
        <f>'Mapa Final'!D33</f>
        <v>1.Falta de aplicación integral del Plan de Gestión Ambiental que aplica para la Rama Judicial Acuerdo PSAA14-10160.
2.Baja participación de los  servidores judiciales en las actividades de formación en el Sistema de Gestión Ambiental.
3.Falta de capacitación por parte de la Coordinación Nacional en los temas de Gestión Ambiental.
4.  Poco compromiso en la aplicabilidad y formación de la cultura ambiental.
5. Carencia del liderazgo en el Sistema de Gestión Ambiental.</v>
      </c>
      <c r="E35" s="518" t="str">
        <f>'Mapa Final'!E33</f>
        <v>Desconocimiento de los lineamientos ambientales y normatividad  ambiental vigente</v>
      </c>
      <c r="F35" s="518" t="str">
        <f>'Mapa Final'!F33</f>
        <v>Posibilidad de afectación ambiental debido al desconocimiento de las lineamientos ambientales y normatividad ambiental vigente</v>
      </c>
      <c r="G35" s="518" t="str">
        <f>'Mapa Final'!G33</f>
        <v>Eventos Ambientales Internos</v>
      </c>
      <c r="H35" s="488" t="str">
        <f>'Mapa Final'!I33</f>
        <v>Media</v>
      </c>
      <c r="I35" s="491" t="str">
        <f>'Mapa Final'!L33</f>
        <v>Moderado</v>
      </c>
      <c r="J35" s="494" t="str">
        <f>'Mapa Final'!N33</f>
        <v>Moderado</v>
      </c>
      <c r="K35" s="497" t="str">
        <f>'Mapa Final'!AA33</f>
        <v>Baja</v>
      </c>
      <c r="L35" s="497" t="str">
        <f>'Mapa Final'!AE33</f>
        <v>Moderado</v>
      </c>
      <c r="M35" s="509" t="str">
        <f>'Mapa Final'!AG33</f>
        <v>Moderado</v>
      </c>
      <c r="N35" s="497" t="str">
        <f>'Mapa Final'!AH33</f>
        <v>Evitar</v>
      </c>
      <c r="O35" s="503"/>
      <c r="P35" s="503"/>
      <c r="Q35" s="503"/>
      <c r="R35" s="503"/>
      <c r="S35" s="503"/>
      <c r="T35" s="503"/>
    </row>
    <row r="36" spans="1:20">
      <c r="A36" s="513"/>
      <c r="B36" s="545"/>
      <c r="C36" s="516"/>
      <c r="D36" s="516"/>
      <c r="E36" s="519"/>
      <c r="F36" s="519"/>
      <c r="G36" s="519"/>
      <c r="H36" s="489"/>
      <c r="I36" s="492"/>
      <c r="J36" s="495"/>
      <c r="K36" s="498"/>
      <c r="L36" s="498"/>
      <c r="M36" s="510"/>
      <c r="N36" s="498"/>
      <c r="O36" s="504"/>
      <c r="P36" s="504"/>
      <c r="Q36" s="504"/>
      <c r="R36" s="504"/>
      <c r="S36" s="504"/>
      <c r="T36" s="504"/>
    </row>
    <row r="37" spans="1:20">
      <c r="A37" s="513"/>
      <c r="B37" s="545"/>
      <c r="C37" s="516"/>
      <c r="D37" s="516"/>
      <c r="E37" s="519"/>
      <c r="F37" s="519"/>
      <c r="G37" s="519"/>
      <c r="H37" s="489"/>
      <c r="I37" s="492"/>
      <c r="J37" s="495"/>
      <c r="K37" s="498"/>
      <c r="L37" s="498"/>
      <c r="M37" s="510"/>
      <c r="N37" s="498"/>
      <c r="O37" s="504"/>
      <c r="P37" s="504"/>
      <c r="Q37" s="504"/>
      <c r="R37" s="504"/>
      <c r="S37" s="504"/>
      <c r="T37" s="504"/>
    </row>
    <row r="38" spans="1:20">
      <c r="A38" s="513"/>
      <c r="B38" s="545"/>
      <c r="C38" s="516"/>
      <c r="D38" s="516"/>
      <c r="E38" s="519"/>
      <c r="F38" s="519"/>
      <c r="G38" s="519"/>
      <c r="H38" s="489"/>
      <c r="I38" s="492"/>
      <c r="J38" s="495"/>
      <c r="K38" s="498"/>
      <c r="L38" s="498"/>
      <c r="M38" s="510"/>
      <c r="N38" s="498"/>
      <c r="O38" s="504"/>
      <c r="P38" s="504"/>
      <c r="Q38" s="504"/>
      <c r="R38" s="504"/>
      <c r="S38" s="504"/>
      <c r="T38" s="504"/>
    </row>
    <row r="39" spans="1:20" ht="278.25" customHeight="1" thickBot="1">
      <c r="A39" s="514"/>
      <c r="B39" s="546"/>
      <c r="C39" s="517"/>
      <c r="D39" s="517"/>
      <c r="E39" s="520"/>
      <c r="F39" s="520"/>
      <c r="G39" s="520"/>
      <c r="H39" s="490"/>
      <c r="I39" s="493"/>
      <c r="J39" s="496"/>
      <c r="K39" s="499"/>
      <c r="L39" s="499"/>
      <c r="M39" s="511"/>
      <c r="N39" s="499"/>
      <c r="O39" s="505"/>
      <c r="P39" s="505"/>
      <c r="Q39" s="505"/>
      <c r="R39" s="505"/>
      <c r="S39" s="505"/>
      <c r="T39" s="505"/>
    </row>
    <row r="40" spans="1:20">
      <c r="A40" s="512" t="e">
        <f>'Mapa Final'!#REF!</f>
        <v>#REF!</v>
      </c>
      <c r="B40" s="521" t="e">
        <f>'Mapa Final'!#REF!</f>
        <v>#REF!</v>
      </c>
      <c r="C40" s="515" t="e">
        <f>'Mapa Final'!#REF!</f>
        <v>#REF!</v>
      </c>
      <c r="D40" s="515" t="e">
        <f>'Mapa Final'!#REF!</f>
        <v>#REF!</v>
      </c>
      <c r="E40" s="518" t="e">
        <f>'Mapa Final'!#REF!</f>
        <v>#REF!</v>
      </c>
      <c r="F40" s="518" t="e">
        <f>'Mapa Final'!#REF!</f>
        <v>#REF!</v>
      </c>
      <c r="G40" s="518" t="e">
        <f>'Mapa Final'!#REF!</f>
        <v>#REF!</v>
      </c>
      <c r="H40" s="488" t="e">
        <f>'Mapa Final'!#REF!</f>
        <v>#REF!</v>
      </c>
      <c r="I40" s="491" t="e">
        <f>'Mapa Final'!#REF!</f>
        <v>#REF!</v>
      </c>
      <c r="J40" s="494" t="e">
        <f>'Mapa Final'!#REF!</f>
        <v>#REF!</v>
      </c>
      <c r="K40" s="497" t="e">
        <f>'Mapa Final'!#REF!</f>
        <v>#REF!</v>
      </c>
      <c r="L40" s="497" t="e">
        <f>'Mapa Final'!#REF!</f>
        <v>#REF!</v>
      </c>
      <c r="M40" s="509" t="e">
        <f>'Mapa Final'!#REF!</f>
        <v>#REF!</v>
      </c>
      <c r="N40" s="497" t="e">
        <f>'Mapa Final'!#REF!</f>
        <v>#REF!</v>
      </c>
      <c r="O40" s="503"/>
      <c r="P40" s="503"/>
      <c r="Q40" s="503"/>
      <c r="R40" s="503"/>
      <c r="S40" s="503"/>
      <c r="T40" s="503"/>
    </row>
    <row r="41" spans="1:20">
      <c r="A41" s="513"/>
      <c r="B41" s="545"/>
      <c r="C41" s="516"/>
      <c r="D41" s="516"/>
      <c r="E41" s="519"/>
      <c r="F41" s="519"/>
      <c r="G41" s="519"/>
      <c r="H41" s="489"/>
      <c r="I41" s="492"/>
      <c r="J41" s="495"/>
      <c r="K41" s="498"/>
      <c r="L41" s="498"/>
      <c r="M41" s="510"/>
      <c r="N41" s="498"/>
      <c r="O41" s="504"/>
      <c r="P41" s="504"/>
      <c r="Q41" s="504"/>
      <c r="R41" s="504"/>
      <c r="S41" s="504"/>
      <c r="T41" s="504"/>
    </row>
    <row r="42" spans="1:20">
      <c r="A42" s="513"/>
      <c r="B42" s="545"/>
      <c r="C42" s="516"/>
      <c r="D42" s="516"/>
      <c r="E42" s="519"/>
      <c r="F42" s="519"/>
      <c r="G42" s="519"/>
      <c r="H42" s="489"/>
      <c r="I42" s="492"/>
      <c r="J42" s="495"/>
      <c r="K42" s="498"/>
      <c r="L42" s="498"/>
      <c r="M42" s="510"/>
      <c r="N42" s="498"/>
      <c r="O42" s="504"/>
      <c r="P42" s="504"/>
      <c r="Q42" s="504"/>
      <c r="R42" s="504"/>
      <c r="S42" s="504"/>
      <c r="T42" s="504"/>
    </row>
    <row r="43" spans="1:20">
      <c r="A43" s="513"/>
      <c r="B43" s="545"/>
      <c r="C43" s="516"/>
      <c r="D43" s="516"/>
      <c r="E43" s="519"/>
      <c r="F43" s="519"/>
      <c r="G43" s="519"/>
      <c r="H43" s="489"/>
      <c r="I43" s="492"/>
      <c r="J43" s="495"/>
      <c r="K43" s="498"/>
      <c r="L43" s="498"/>
      <c r="M43" s="510"/>
      <c r="N43" s="498"/>
      <c r="O43" s="504"/>
      <c r="P43" s="504"/>
      <c r="Q43" s="504"/>
      <c r="R43" s="504"/>
      <c r="S43" s="504"/>
      <c r="T43" s="504"/>
    </row>
    <row r="44" spans="1:20" ht="15.75" thickBot="1">
      <c r="A44" s="514"/>
      <c r="B44" s="546"/>
      <c r="C44" s="517"/>
      <c r="D44" s="517"/>
      <c r="E44" s="520"/>
      <c r="F44" s="520"/>
      <c r="G44" s="520"/>
      <c r="H44" s="490"/>
      <c r="I44" s="493"/>
      <c r="J44" s="496"/>
      <c r="K44" s="499"/>
      <c r="L44" s="499"/>
      <c r="M44" s="511"/>
      <c r="N44" s="499"/>
      <c r="O44" s="505"/>
      <c r="P44" s="505"/>
      <c r="Q44" s="505"/>
      <c r="R44" s="505"/>
      <c r="S44" s="505"/>
      <c r="T44" s="505"/>
    </row>
    <row r="45" spans="1:20">
      <c r="A45" s="512" t="e">
        <f>'Mapa Final'!#REF!</f>
        <v>#REF!</v>
      </c>
      <c r="B45" s="521" t="e">
        <f>'Mapa Final'!#REF!</f>
        <v>#REF!</v>
      </c>
      <c r="C45" s="515" t="e">
        <f>'Mapa Final'!#REF!</f>
        <v>#REF!</v>
      </c>
      <c r="D45" s="515" t="e">
        <f>'Mapa Final'!#REF!</f>
        <v>#REF!</v>
      </c>
      <c r="E45" s="518" t="e">
        <f>'Mapa Final'!#REF!</f>
        <v>#REF!</v>
      </c>
      <c r="F45" s="518" t="e">
        <f>'Mapa Final'!#REF!</f>
        <v>#REF!</v>
      </c>
      <c r="G45" s="518" t="e">
        <f>'Mapa Final'!#REF!</f>
        <v>#REF!</v>
      </c>
      <c r="H45" s="488" t="e">
        <f>'Mapa Final'!#REF!</f>
        <v>#REF!</v>
      </c>
      <c r="I45" s="491" t="e">
        <f>'Mapa Final'!#REF!</f>
        <v>#REF!</v>
      </c>
      <c r="J45" s="494" t="e">
        <f>'Mapa Final'!#REF!</f>
        <v>#REF!</v>
      </c>
      <c r="K45" s="497" t="e">
        <f>'Mapa Final'!#REF!</f>
        <v>#REF!</v>
      </c>
      <c r="L45" s="497" t="e">
        <f>'Mapa Final'!#REF!</f>
        <v>#REF!</v>
      </c>
      <c r="M45" s="509" t="e">
        <f>'Mapa Final'!#REF!</f>
        <v>#REF!</v>
      </c>
      <c r="N45" s="497" t="e">
        <f>'Mapa Final'!#REF!</f>
        <v>#REF!</v>
      </c>
      <c r="O45" s="503"/>
      <c r="P45" s="503"/>
      <c r="Q45" s="503"/>
      <c r="R45" s="503"/>
      <c r="S45" s="503"/>
      <c r="T45" s="503"/>
    </row>
    <row r="46" spans="1:20">
      <c r="A46" s="513"/>
      <c r="B46" s="545"/>
      <c r="C46" s="516"/>
      <c r="D46" s="516"/>
      <c r="E46" s="519"/>
      <c r="F46" s="519"/>
      <c r="G46" s="519"/>
      <c r="H46" s="489"/>
      <c r="I46" s="492"/>
      <c r="J46" s="495"/>
      <c r="K46" s="498"/>
      <c r="L46" s="498"/>
      <c r="M46" s="510"/>
      <c r="N46" s="498"/>
      <c r="O46" s="504"/>
      <c r="P46" s="504"/>
      <c r="Q46" s="504"/>
      <c r="R46" s="504"/>
      <c r="S46" s="504"/>
      <c r="T46" s="504"/>
    </row>
    <row r="47" spans="1:20">
      <c r="A47" s="513"/>
      <c r="B47" s="545"/>
      <c r="C47" s="516"/>
      <c r="D47" s="516"/>
      <c r="E47" s="519"/>
      <c r="F47" s="519"/>
      <c r="G47" s="519"/>
      <c r="H47" s="489"/>
      <c r="I47" s="492"/>
      <c r="J47" s="495"/>
      <c r="K47" s="498"/>
      <c r="L47" s="498"/>
      <c r="M47" s="510"/>
      <c r="N47" s="498"/>
      <c r="O47" s="504"/>
      <c r="P47" s="504"/>
      <c r="Q47" s="504"/>
      <c r="R47" s="504"/>
      <c r="S47" s="504"/>
      <c r="T47" s="504"/>
    </row>
    <row r="48" spans="1:20">
      <c r="A48" s="513"/>
      <c r="B48" s="545"/>
      <c r="C48" s="516"/>
      <c r="D48" s="516"/>
      <c r="E48" s="519"/>
      <c r="F48" s="519"/>
      <c r="G48" s="519"/>
      <c r="H48" s="489"/>
      <c r="I48" s="492"/>
      <c r="J48" s="495"/>
      <c r="K48" s="498"/>
      <c r="L48" s="498"/>
      <c r="M48" s="510"/>
      <c r="N48" s="498"/>
      <c r="O48" s="504"/>
      <c r="P48" s="504"/>
      <c r="Q48" s="504"/>
      <c r="R48" s="504"/>
      <c r="S48" s="504"/>
      <c r="T48" s="504"/>
    </row>
    <row r="49" spans="1:20" ht="15.75" thickBot="1">
      <c r="A49" s="514"/>
      <c r="B49" s="546"/>
      <c r="C49" s="517"/>
      <c r="D49" s="517"/>
      <c r="E49" s="520"/>
      <c r="F49" s="520"/>
      <c r="G49" s="520"/>
      <c r="H49" s="490"/>
      <c r="I49" s="493"/>
      <c r="J49" s="496"/>
      <c r="K49" s="499"/>
      <c r="L49" s="499"/>
      <c r="M49" s="511"/>
      <c r="N49" s="499"/>
      <c r="O49" s="505"/>
      <c r="P49" s="505"/>
      <c r="Q49" s="505"/>
      <c r="R49" s="505"/>
      <c r="S49" s="505"/>
      <c r="T49" s="505"/>
    </row>
    <row r="50" spans="1:20">
      <c r="A50" s="512" t="e">
        <f>'Mapa Final'!#REF!</f>
        <v>#REF!</v>
      </c>
      <c r="B50" s="521" t="e">
        <f>'Mapa Final'!#REF!</f>
        <v>#REF!</v>
      </c>
      <c r="C50" s="515" t="e">
        <f>'Mapa Final'!#REF!</f>
        <v>#REF!</v>
      </c>
      <c r="D50" s="515" t="e">
        <f>'Mapa Final'!#REF!</f>
        <v>#REF!</v>
      </c>
      <c r="E50" s="518" t="e">
        <f>'Mapa Final'!#REF!</f>
        <v>#REF!</v>
      </c>
      <c r="F50" s="518" t="e">
        <f>'Mapa Final'!#REF!</f>
        <v>#REF!</v>
      </c>
      <c r="G50" s="518" t="e">
        <f>'Mapa Final'!#REF!</f>
        <v>#REF!</v>
      </c>
      <c r="H50" s="488" t="e">
        <f>'Mapa Final'!#REF!</f>
        <v>#REF!</v>
      </c>
      <c r="I50" s="491" t="e">
        <f>'Mapa Final'!#REF!</f>
        <v>#REF!</v>
      </c>
      <c r="J50" s="494" t="e">
        <f>'Mapa Final'!#REF!</f>
        <v>#REF!</v>
      </c>
      <c r="K50" s="497" t="e">
        <f>'Mapa Final'!#REF!</f>
        <v>#REF!</v>
      </c>
      <c r="L50" s="497" t="e">
        <f>'Mapa Final'!#REF!</f>
        <v>#REF!</v>
      </c>
      <c r="M50" s="509" t="e">
        <f>'Mapa Final'!#REF!</f>
        <v>#REF!</v>
      </c>
      <c r="N50" s="497" t="e">
        <f>'Mapa Final'!#REF!</f>
        <v>#REF!</v>
      </c>
      <c r="O50" s="503"/>
      <c r="P50" s="503"/>
      <c r="Q50" s="503"/>
      <c r="R50" s="503"/>
      <c r="S50" s="503"/>
      <c r="T50" s="503"/>
    </row>
    <row r="51" spans="1:20">
      <c r="A51" s="513"/>
      <c r="B51" s="545"/>
      <c r="C51" s="516"/>
      <c r="D51" s="516"/>
      <c r="E51" s="519"/>
      <c r="F51" s="519"/>
      <c r="G51" s="519"/>
      <c r="H51" s="489"/>
      <c r="I51" s="492"/>
      <c r="J51" s="495"/>
      <c r="K51" s="498"/>
      <c r="L51" s="498"/>
      <c r="M51" s="510"/>
      <c r="N51" s="498"/>
      <c r="O51" s="504"/>
      <c r="P51" s="504"/>
      <c r="Q51" s="504"/>
      <c r="R51" s="504"/>
      <c r="S51" s="504"/>
      <c r="T51" s="504"/>
    </row>
    <row r="52" spans="1:20">
      <c r="A52" s="513"/>
      <c r="B52" s="545"/>
      <c r="C52" s="516"/>
      <c r="D52" s="516"/>
      <c r="E52" s="519"/>
      <c r="F52" s="519"/>
      <c r="G52" s="519"/>
      <c r="H52" s="489"/>
      <c r="I52" s="492"/>
      <c r="J52" s="495"/>
      <c r="K52" s="498"/>
      <c r="L52" s="498"/>
      <c r="M52" s="510"/>
      <c r="N52" s="498"/>
      <c r="O52" s="504"/>
      <c r="P52" s="504"/>
      <c r="Q52" s="504"/>
      <c r="R52" s="504"/>
      <c r="S52" s="504"/>
      <c r="T52" s="504"/>
    </row>
    <row r="53" spans="1:20">
      <c r="A53" s="513"/>
      <c r="B53" s="545"/>
      <c r="C53" s="516"/>
      <c r="D53" s="516"/>
      <c r="E53" s="519"/>
      <c r="F53" s="519"/>
      <c r="G53" s="519"/>
      <c r="H53" s="489"/>
      <c r="I53" s="492"/>
      <c r="J53" s="495"/>
      <c r="K53" s="498"/>
      <c r="L53" s="498"/>
      <c r="M53" s="510"/>
      <c r="N53" s="498"/>
      <c r="O53" s="504"/>
      <c r="P53" s="504"/>
      <c r="Q53" s="504"/>
      <c r="R53" s="504"/>
      <c r="S53" s="504"/>
      <c r="T53" s="504"/>
    </row>
    <row r="54" spans="1:20" ht="15.75" thickBot="1">
      <c r="A54" s="514"/>
      <c r="B54" s="546"/>
      <c r="C54" s="517"/>
      <c r="D54" s="517"/>
      <c r="E54" s="520"/>
      <c r="F54" s="520"/>
      <c r="G54" s="520"/>
      <c r="H54" s="490"/>
      <c r="I54" s="493"/>
      <c r="J54" s="496"/>
      <c r="K54" s="499"/>
      <c r="L54" s="499"/>
      <c r="M54" s="511"/>
      <c r="N54" s="499"/>
      <c r="O54" s="505"/>
      <c r="P54" s="505"/>
      <c r="Q54" s="505"/>
      <c r="R54" s="505"/>
      <c r="S54" s="505"/>
      <c r="T54" s="505"/>
    </row>
    <row r="55" spans="1:20">
      <c r="A55" s="512" t="e">
        <f>'Mapa Final'!#REF!</f>
        <v>#REF!</v>
      </c>
      <c r="B55" s="521" t="e">
        <f>'Mapa Final'!#REF!</f>
        <v>#REF!</v>
      </c>
      <c r="C55" s="515" t="e">
        <f>'Mapa Final'!#REF!</f>
        <v>#REF!</v>
      </c>
      <c r="D55" s="515" t="e">
        <f>'Mapa Final'!#REF!</f>
        <v>#REF!</v>
      </c>
      <c r="E55" s="518" t="e">
        <f>'Mapa Final'!#REF!</f>
        <v>#REF!</v>
      </c>
      <c r="F55" s="518" t="e">
        <f>'Mapa Final'!#REF!</f>
        <v>#REF!</v>
      </c>
      <c r="G55" s="518" t="e">
        <f>'Mapa Final'!#REF!</f>
        <v>#REF!</v>
      </c>
      <c r="H55" s="488" t="e">
        <f>'Mapa Final'!#REF!</f>
        <v>#REF!</v>
      </c>
      <c r="I55" s="491" t="e">
        <f>'Mapa Final'!#REF!</f>
        <v>#REF!</v>
      </c>
      <c r="J55" s="494" t="e">
        <f>'Mapa Final'!#REF!</f>
        <v>#REF!</v>
      </c>
      <c r="K55" s="497" t="e">
        <f>'Mapa Final'!#REF!</f>
        <v>#REF!</v>
      </c>
      <c r="L55" s="497" t="e">
        <f>'Mapa Final'!#REF!</f>
        <v>#REF!</v>
      </c>
      <c r="M55" s="509" t="e">
        <f>'Mapa Final'!#REF!</f>
        <v>#REF!</v>
      </c>
      <c r="N55" s="497" t="e">
        <f>'Mapa Final'!#REF!</f>
        <v>#REF!</v>
      </c>
      <c r="O55" s="503"/>
      <c r="P55" s="503"/>
      <c r="Q55" s="503"/>
      <c r="R55" s="503"/>
      <c r="S55" s="503"/>
      <c r="T55" s="503"/>
    </row>
    <row r="56" spans="1:20">
      <c r="A56" s="513"/>
      <c r="B56" s="545"/>
      <c r="C56" s="516"/>
      <c r="D56" s="516"/>
      <c r="E56" s="519"/>
      <c r="F56" s="519"/>
      <c r="G56" s="519"/>
      <c r="H56" s="489"/>
      <c r="I56" s="492"/>
      <c r="J56" s="495"/>
      <c r="K56" s="498"/>
      <c r="L56" s="498"/>
      <c r="M56" s="510"/>
      <c r="N56" s="498"/>
      <c r="O56" s="504"/>
      <c r="P56" s="504"/>
      <c r="Q56" s="504"/>
      <c r="R56" s="504"/>
      <c r="S56" s="504"/>
      <c r="T56" s="504"/>
    </row>
    <row r="57" spans="1:20">
      <c r="A57" s="513"/>
      <c r="B57" s="545"/>
      <c r="C57" s="516"/>
      <c r="D57" s="516"/>
      <c r="E57" s="519"/>
      <c r="F57" s="519"/>
      <c r="G57" s="519"/>
      <c r="H57" s="489"/>
      <c r="I57" s="492"/>
      <c r="J57" s="495"/>
      <c r="K57" s="498"/>
      <c r="L57" s="498"/>
      <c r="M57" s="510"/>
      <c r="N57" s="498"/>
      <c r="O57" s="504"/>
      <c r="P57" s="504"/>
      <c r="Q57" s="504"/>
      <c r="R57" s="504"/>
      <c r="S57" s="504"/>
      <c r="T57" s="504"/>
    </row>
    <row r="58" spans="1:20">
      <c r="A58" s="513"/>
      <c r="B58" s="545"/>
      <c r="C58" s="516"/>
      <c r="D58" s="516"/>
      <c r="E58" s="519"/>
      <c r="F58" s="519"/>
      <c r="G58" s="519"/>
      <c r="H58" s="489"/>
      <c r="I58" s="492"/>
      <c r="J58" s="495"/>
      <c r="K58" s="498"/>
      <c r="L58" s="498"/>
      <c r="M58" s="510"/>
      <c r="N58" s="498"/>
      <c r="O58" s="504"/>
      <c r="P58" s="504"/>
      <c r="Q58" s="504"/>
      <c r="R58" s="504"/>
      <c r="S58" s="504"/>
      <c r="T58" s="504"/>
    </row>
    <row r="59" spans="1:20" ht="15.75" thickBot="1">
      <c r="A59" s="514"/>
      <c r="B59" s="546"/>
      <c r="C59" s="517"/>
      <c r="D59" s="517"/>
      <c r="E59" s="520"/>
      <c r="F59" s="520"/>
      <c r="G59" s="520"/>
      <c r="H59" s="490"/>
      <c r="I59" s="493"/>
      <c r="J59" s="496"/>
      <c r="K59" s="499"/>
      <c r="L59" s="499"/>
      <c r="M59" s="511"/>
      <c r="N59" s="499"/>
      <c r="O59" s="505"/>
      <c r="P59" s="505"/>
      <c r="Q59" s="505"/>
      <c r="R59" s="505"/>
      <c r="S59" s="505"/>
      <c r="T59" s="50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2023-09-06T17:02:48Z</dcterms:modified>
</cp:coreProperties>
</file>